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840" windowWidth="24240" windowHeight="11865"/>
  </bookViews>
  <sheets>
    <sheet name="Prog.semanal mant Eq.Supresor" sheetId="2" r:id="rId1"/>
    <sheet name="preliminar" sheetId="1" state="hidden" r:id="rId2"/>
  </sheets>
  <definedNames>
    <definedName name="_xlnm._FilterDatabase" localSheetId="1" hidden="1">preliminar!$A$11:$T$53</definedName>
    <definedName name="_xlnm._FilterDatabase" localSheetId="0" hidden="1">'Prog.semanal mant Eq.Supresor'!$A$3:$T$93</definedName>
    <definedName name="_xlnm.Print_Area" localSheetId="1">preliminar!$A$1:$T$14</definedName>
    <definedName name="_xlnm.Print_Area" localSheetId="0">'Prog.semanal mant Eq.Supresor'!$A$1:$T$93</definedName>
    <definedName name="_xlnm.Print_Titles" localSheetId="1">preliminar!#REF!</definedName>
    <definedName name="_xlnm.Print_Titles" localSheetId="0">'Prog.semanal mant Eq.Supresor'!$1:$3</definedName>
    <definedName name="trabajos">preliminar!#REF!</definedName>
    <definedName name="Z_D50E3B2F_6247_4C6E_A127_98C859575A30_.wvu.FilterData" localSheetId="1" hidden="1">preliminar!#REF!</definedName>
    <definedName name="Z_D50E3B2F_6247_4C6E_A127_98C859575A30_.wvu.PrintArea" localSheetId="1" hidden="1">preliminar!#REF!</definedName>
    <definedName name="Z_D50E3B2F_6247_4C6E_A127_98C859575A30_.wvu.PrintTitles" localSheetId="1" hidden="1">preliminar!#REF!</definedName>
    <definedName name="Z_D50E3B2F_6247_4C6E_A127_98C859575A30_.wvu.Rows" localSheetId="1" hidden="1">preliminar!#REF!</definedName>
  </definedNames>
  <calcPr calcId="145621"/>
</workbook>
</file>

<file path=xl/calcChain.xml><?xml version="1.0" encoding="utf-8"?>
<calcChain xmlns="http://schemas.openxmlformats.org/spreadsheetml/2006/main">
  <c r="S27" i="2" l="1"/>
  <c r="R27" i="2"/>
  <c r="S26" i="2"/>
  <c r="R26" i="2"/>
  <c r="S25" i="2"/>
  <c r="R25" i="2"/>
  <c r="S18" i="2"/>
  <c r="R18" i="2"/>
  <c r="S17" i="2"/>
  <c r="S16" i="2"/>
  <c r="R16" i="2"/>
  <c r="S15" i="2"/>
  <c r="R15" i="2"/>
  <c r="S14" i="2"/>
  <c r="R14" i="2"/>
  <c r="S13" i="2"/>
  <c r="R13" i="2"/>
  <c r="S12" i="2"/>
  <c r="R12" i="2"/>
  <c r="S11" i="2"/>
  <c r="R11" i="2"/>
  <c r="S10" i="2"/>
  <c r="R10" i="2"/>
  <c r="S9" i="2"/>
  <c r="R9" i="2"/>
  <c r="S8" i="2"/>
  <c r="R8" i="2"/>
  <c r="S7" i="2"/>
  <c r="R7" i="2"/>
  <c r="S6" i="2"/>
  <c r="R6" i="2"/>
  <c r="S5" i="2"/>
  <c r="R5" i="2"/>
  <c r="S4" i="2"/>
  <c r="R4" i="2"/>
  <c r="S35" i="1" l="1"/>
  <c r="R35" i="1"/>
  <c r="S34" i="1"/>
  <c r="R34" i="1"/>
  <c r="S33" i="1"/>
  <c r="R33" i="1"/>
  <c r="S26" i="1" l="1"/>
  <c r="R26" i="1"/>
  <c r="S25" i="1"/>
  <c r="R25" i="1"/>
  <c r="S24" i="1"/>
  <c r="R24" i="1"/>
  <c r="S23" i="1" l="1"/>
  <c r="R23" i="1"/>
  <c r="S22" i="1"/>
  <c r="R22" i="1"/>
  <c r="S21" i="1"/>
  <c r="R21" i="1"/>
  <c r="S20" i="1"/>
  <c r="R20" i="1"/>
  <c r="S19" i="1"/>
  <c r="R19" i="1"/>
  <c r="S18" i="1"/>
  <c r="R18" i="1"/>
  <c r="S17" i="1" l="1"/>
  <c r="R17" i="1"/>
  <c r="S16" i="1"/>
  <c r="R16" i="1"/>
  <c r="S15" i="1"/>
  <c r="R15" i="1"/>
  <c r="S14" i="1" l="1"/>
  <c r="R14" i="1"/>
  <c r="S13" i="1"/>
  <c r="R13" i="1"/>
  <c r="S12" i="1"/>
  <c r="R12" i="1"/>
</calcChain>
</file>

<file path=xl/sharedStrings.xml><?xml version="1.0" encoding="utf-8"?>
<sst xmlns="http://schemas.openxmlformats.org/spreadsheetml/2006/main" count="1497" uniqueCount="65">
  <si>
    <t>CENTRO EMPLAZAMIENTO</t>
  </si>
  <si>
    <t>PLANTA CONCENTRADORA</t>
  </si>
  <si>
    <t>PLANIFICADOR</t>
  </si>
  <si>
    <t>EDGARDO PINILLA</t>
  </si>
  <si>
    <t>DESDE</t>
  </si>
  <si>
    <t>PROGRAMADOR</t>
  </si>
  <si>
    <t>DIEGO MORALES</t>
  </si>
  <si>
    <t>HASTA</t>
  </si>
  <si>
    <t>SUPERINTENDENCIA</t>
  </si>
  <si>
    <t>MANTENCION</t>
  </si>
  <si>
    <t>JEFE</t>
  </si>
  <si>
    <t>Y ROJAS</t>
  </si>
  <si>
    <t>Lu</t>
  </si>
  <si>
    <t>Mar</t>
  </si>
  <si>
    <t>Mie</t>
  </si>
  <si>
    <t>Jue</t>
  </si>
  <si>
    <t>Vie</t>
  </si>
  <si>
    <t>Sá</t>
  </si>
  <si>
    <t>Do</t>
  </si>
  <si>
    <t>Verificación de horas</t>
  </si>
  <si>
    <t>ORDEN DE TRABAJO</t>
  </si>
  <si>
    <t>Area</t>
  </si>
  <si>
    <t>Tag</t>
  </si>
  <si>
    <t>Tipo de mantencion</t>
  </si>
  <si>
    <t>Especialidad</t>
  </si>
  <si>
    <t>Descripcion del trabajo</t>
  </si>
  <si>
    <t>NºPers</t>
  </si>
  <si>
    <t>Tiempo estimado Hrs</t>
  </si>
  <si>
    <t>Asignado A:</t>
  </si>
  <si>
    <t>HH Disponibles</t>
  </si>
  <si>
    <t>HH Programadas</t>
  </si>
  <si>
    <t>Estado</t>
  </si>
  <si>
    <t>PRECHANCADO</t>
  </si>
  <si>
    <t>OTPRECHAN</t>
  </si>
  <si>
    <t>MECÁNICA</t>
  </si>
  <si>
    <t>MEC TECK</t>
  </si>
  <si>
    <t>PREVENTIVA</t>
  </si>
  <si>
    <t>PRECHAN 20.</t>
  </si>
  <si>
    <t>322-CM-01</t>
  </si>
  <si>
    <t>INSPECCION Y/O MANTENCION A SUPRESORES DE POLVO AREA 5.000</t>
  </si>
  <si>
    <t>INSPECCION Y/O MANTENCION A SUPRESORES DE POLVO AREA 10.000</t>
  </si>
  <si>
    <t>INSPECCION Y/O MANTENCION A SUPRESORES DE POLVO AREA 20.000</t>
  </si>
  <si>
    <t>CHANCADO</t>
  </si>
  <si>
    <t>210-DS-01</t>
  </si>
  <si>
    <t>INSPECCION Y/O MANTENCION SEMANAL SUPRESORES DE POLVO A/B/C DESCARGA CAMIONES A CHANCADO PRIMARIO</t>
  </si>
  <si>
    <t>210-DS-03</t>
  </si>
  <si>
    <t>INSPECCION Y/O MANTENCION SEMANAL SUPRESORES DE POLVO A/B/ ALIMENTADOR FE-01</t>
  </si>
  <si>
    <t>220-DS-04</t>
  </si>
  <si>
    <t xml:space="preserve">INSPECCION Y/O MANTENCION SEMANAL SUPRESORES DE POLVO A/B/ ALIMENTADOR DESCARGA CV-01 A STOCK PILE </t>
  </si>
  <si>
    <t>Terminado</t>
  </si>
  <si>
    <t>44 (27 oct al  2 nov)</t>
  </si>
  <si>
    <t>Semana de 2014</t>
  </si>
  <si>
    <t>45 (3 nov al 9  nov)</t>
  </si>
  <si>
    <t>46 (10 nov al 16 de nov)</t>
  </si>
  <si>
    <t>47 ( 17 nov al 23 nov)</t>
  </si>
  <si>
    <t>SEMANAS</t>
  </si>
  <si>
    <t>40-48</t>
  </si>
  <si>
    <t>48 ( 24 nov al 30 nov)</t>
  </si>
  <si>
    <t>40  (29 oct al 05 oct)</t>
  </si>
  <si>
    <t>41 (6 oct al 12 oct)</t>
  </si>
  <si>
    <t>42 (13 oct al 19 oct)</t>
  </si>
  <si>
    <t>43 (20 oct al 26 oct)</t>
  </si>
  <si>
    <t>Días de la semana</t>
  </si>
  <si>
    <t>Área</t>
  </si>
  <si>
    <t>40  (29 sept al 05 oct)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</si>
</sst>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h]:mm"/>
    <numFmt numFmtId="165" formatCode="d/m"/>
    <numFmt numFmtId="166" formatCode="[$-F800]dddd\,\ mmmm\ dd\,\ yyyy"/>
    <numFmt numFmtId="167" formatCode="_(* #,##0.00_);_(* \(#,##0.00\);_(* &quot;-&quot;??_);_(@_)"/>
    <numFmt numFmtId="168" formatCode="_-* #,##0.00\ _€_-;\-* #,##0.00\ _€_-;_-* &quot;-&quot;??\ _€_-;_-@_-"/>
  </numFmts>
  <fonts count="31" x14ac:knownFonts="1"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sz val="11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57">
    <xf numFmtId="0" fontId="0" fillId="0" borderId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166" fontId="7" fillId="10" borderId="0" applyNumberFormat="0" applyBorder="0" applyAlignment="0" applyProtection="0"/>
    <xf numFmtId="166" fontId="7" fillId="10" borderId="0" applyNumberFormat="0" applyBorder="0" applyAlignment="0" applyProtection="0"/>
    <xf numFmtId="166" fontId="7" fillId="10" borderId="0" applyNumberFormat="0" applyBorder="0" applyAlignment="0" applyProtection="0"/>
    <xf numFmtId="166" fontId="7" fillId="10" borderId="0" applyNumberFormat="0" applyBorder="0" applyAlignment="0" applyProtection="0"/>
    <xf numFmtId="166" fontId="7" fillId="10" borderId="0" applyNumberFormat="0" applyBorder="0" applyAlignment="0" applyProtection="0"/>
    <xf numFmtId="166" fontId="7" fillId="10" borderId="0" applyNumberFormat="0" applyBorder="0" applyAlignment="0" applyProtection="0"/>
    <xf numFmtId="166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166" fontId="7" fillId="14" borderId="0" applyNumberFormat="0" applyBorder="0" applyAlignment="0" applyProtection="0"/>
    <xf numFmtId="166" fontId="7" fillId="14" borderId="0" applyNumberFormat="0" applyBorder="0" applyAlignment="0" applyProtection="0"/>
    <xf numFmtId="166" fontId="7" fillId="14" borderId="0" applyNumberFormat="0" applyBorder="0" applyAlignment="0" applyProtection="0"/>
    <xf numFmtId="166" fontId="7" fillId="14" borderId="0" applyNumberFormat="0" applyBorder="0" applyAlignment="0" applyProtection="0"/>
    <xf numFmtId="166" fontId="7" fillId="14" borderId="0" applyNumberFormat="0" applyBorder="0" applyAlignment="0" applyProtection="0"/>
    <xf numFmtId="166" fontId="7" fillId="14" borderId="0" applyNumberFormat="0" applyBorder="0" applyAlignment="0" applyProtection="0"/>
    <xf numFmtId="166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166" fontId="7" fillId="18" borderId="0" applyNumberFormat="0" applyBorder="0" applyAlignment="0" applyProtection="0"/>
    <xf numFmtId="166" fontId="7" fillId="18" borderId="0" applyNumberFormat="0" applyBorder="0" applyAlignment="0" applyProtection="0"/>
    <xf numFmtId="166" fontId="7" fillId="18" borderId="0" applyNumberFormat="0" applyBorder="0" applyAlignment="0" applyProtection="0"/>
    <xf numFmtId="166" fontId="7" fillId="18" borderId="0" applyNumberFormat="0" applyBorder="0" applyAlignment="0" applyProtection="0"/>
    <xf numFmtId="166" fontId="7" fillId="18" borderId="0" applyNumberFormat="0" applyBorder="0" applyAlignment="0" applyProtection="0"/>
    <xf numFmtId="166" fontId="7" fillId="18" borderId="0" applyNumberFormat="0" applyBorder="0" applyAlignment="0" applyProtection="0"/>
    <xf numFmtId="166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166" fontId="7" fillId="22" borderId="0" applyNumberFormat="0" applyBorder="0" applyAlignment="0" applyProtection="0"/>
    <xf numFmtId="166" fontId="7" fillId="22" borderId="0" applyNumberFormat="0" applyBorder="0" applyAlignment="0" applyProtection="0"/>
    <xf numFmtId="166" fontId="7" fillId="22" borderId="0" applyNumberFormat="0" applyBorder="0" applyAlignment="0" applyProtection="0"/>
    <xf numFmtId="166" fontId="7" fillId="22" borderId="0" applyNumberFormat="0" applyBorder="0" applyAlignment="0" applyProtection="0"/>
    <xf numFmtId="166" fontId="7" fillId="22" borderId="0" applyNumberFormat="0" applyBorder="0" applyAlignment="0" applyProtection="0"/>
    <xf numFmtId="166" fontId="7" fillId="22" borderId="0" applyNumberFormat="0" applyBorder="0" applyAlignment="0" applyProtection="0"/>
    <xf numFmtId="166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166" fontId="7" fillId="26" borderId="0" applyNumberFormat="0" applyBorder="0" applyAlignment="0" applyProtection="0"/>
    <xf numFmtId="166" fontId="7" fillId="26" borderId="0" applyNumberFormat="0" applyBorder="0" applyAlignment="0" applyProtection="0"/>
    <xf numFmtId="166" fontId="7" fillId="26" borderId="0" applyNumberFormat="0" applyBorder="0" applyAlignment="0" applyProtection="0"/>
    <xf numFmtId="166" fontId="7" fillId="26" borderId="0" applyNumberFormat="0" applyBorder="0" applyAlignment="0" applyProtection="0"/>
    <xf numFmtId="166" fontId="7" fillId="26" borderId="0" applyNumberFormat="0" applyBorder="0" applyAlignment="0" applyProtection="0"/>
    <xf numFmtId="166" fontId="7" fillId="26" borderId="0" applyNumberFormat="0" applyBorder="0" applyAlignment="0" applyProtection="0"/>
    <xf numFmtId="166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166" fontId="7" fillId="30" borderId="0" applyNumberFormat="0" applyBorder="0" applyAlignment="0" applyProtection="0"/>
    <xf numFmtId="166" fontId="7" fillId="30" borderId="0" applyNumberFormat="0" applyBorder="0" applyAlignment="0" applyProtection="0"/>
    <xf numFmtId="166" fontId="7" fillId="30" borderId="0" applyNumberFormat="0" applyBorder="0" applyAlignment="0" applyProtection="0"/>
    <xf numFmtId="166" fontId="7" fillId="30" borderId="0" applyNumberFormat="0" applyBorder="0" applyAlignment="0" applyProtection="0"/>
    <xf numFmtId="166" fontId="7" fillId="30" borderId="0" applyNumberFormat="0" applyBorder="0" applyAlignment="0" applyProtection="0"/>
    <xf numFmtId="166" fontId="7" fillId="30" borderId="0" applyNumberFormat="0" applyBorder="0" applyAlignment="0" applyProtection="0"/>
    <xf numFmtId="166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166" fontId="7" fillId="11" borderId="0" applyNumberFormat="0" applyBorder="0" applyAlignment="0" applyProtection="0"/>
    <xf numFmtId="166" fontId="7" fillId="11" borderId="0" applyNumberFormat="0" applyBorder="0" applyAlignment="0" applyProtection="0"/>
    <xf numFmtId="166" fontId="7" fillId="11" borderId="0" applyNumberFormat="0" applyBorder="0" applyAlignment="0" applyProtection="0"/>
    <xf numFmtId="166" fontId="7" fillId="11" borderId="0" applyNumberFormat="0" applyBorder="0" applyAlignment="0" applyProtection="0"/>
    <xf numFmtId="166" fontId="7" fillId="11" borderId="0" applyNumberFormat="0" applyBorder="0" applyAlignment="0" applyProtection="0"/>
    <xf numFmtId="166" fontId="7" fillId="11" borderId="0" applyNumberFormat="0" applyBorder="0" applyAlignment="0" applyProtection="0"/>
    <xf numFmtId="166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166" fontId="7" fillId="15" borderId="0" applyNumberFormat="0" applyBorder="0" applyAlignment="0" applyProtection="0"/>
    <xf numFmtId="166" fontId="7" fillId="15" borderId="0" applyNumberFormat="0" applyBorder="0" applyAlignment="0" applyProtection="0"/>
    <xf numFmtId="166" fontId="7" fillId="15" borderId="0" applyNumberFormat="0" applyBorder="0" applyAlignment="0" applyProtection="0"/>
    <xf numFmtId="166" fontId="7" fillId="15" borderId="0" applyNumberFormat="0" applyBorder="0" applyAlignment="0" applyProtection="0"/>
    <xf numFmtId="166" fontId="7" fillId="15" borderId="0" applyNumberFormat="0" applyBorder="0" applyAlignment="0" applyProtection="0"/>
    <xf numFmtId="166" fontId="7" fillId="15" borderId="0" applyNumberFormat="0" applyBorder="0" applyAlignment="0" applyProtection="0"/>
    <xf numFmtId="166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166" fontId="7" fillId="19" borderId="0" applyNumberFormat="0" applyBorder="0" applyAlignment="0" applyProtection="0"/>
    <xf numFmtId="166" fontId="7" fillId="19" borderId="0" applyNumberFormat="0" applyBorder="0" applyAlignment="0" applyProtection="0"/>
    <xf numFmtId="166" fontId="7" fillId="19" borderId="0" applyNumberFormat="0" applyBorder="0" applyAlignment="0" applyProtection="0"/>
    <xf numFmtId="166" fontId="7" fillId="19" borderId="0" applyNumberFormat="0" applyBorder="0" applyAlignment="0" applyProtection="0"/>
    <xf numFmtId="166" fontId="7" fillId="19" borderId="0" applyNumberFormat="0" applyBorder="0" applyAlignment="0" applyProtection="0"/>
    <xf numFmtId="166" fontId="7" fillId="19" borderId="0" applyNumberFormat="0" applyBorder="0" applyAlignment="0" applyProtection="0"/>
    <xf numFmtId="166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166" fontId="7" fillId="23" borderId="0" applyNumberFormat="0" applyBorder="0" applyAlignment="0" applyProtection="0"/>
    <xf numFmtId="166" fontId="7" fillId="23" borderId="0" applyNumberFormat="0" applyBorder="0" applyAlignment="0" applyProtection="0"/>
    <xf numFmtId="166" fontId="7" fillId="23" borderId="0" applyNumberFormat="0" applyBorder="0" applyAlignment="0" applyProtection="0"/>
    <xf numFmtId="166" fontId="7" fillId="23" borderId="0" applyNumberFormat="0" applyBorder="0" applyAlignment="0" applyProtection="0"/>
    <xf numFmtId="166" fontId="7" fillId="23" borderId="0" applyNumberFormat="0" applyBorder="0" applyAlignment="0" applyProtection="0"/>
    <xf numFmtId="166" fontId="7" fillId="23" borderId="0" applyNumberFormat="0" applyBorder="0" applyAlignment="0" applyProtection="0"/>
    <xf numFmtId="166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6" fontId="7" fillId="27" borderId="0" applyNumberFormat="0" applyBorder="0" applyAlignment="0" applyProtection="0"/>
    <xf numFmtId="166" fontId="7" fillId="27" borderId="0" applyNumberFormat="0" applyBorder="0" applyAlignment="0" applyProtection="0"/>
    <xf numFmtId="166" fontId="7" fillId="27" borderId="0" applyNumberFormat="0" applyBorder="0" applyAlignment="0" applyProtection="0"/>
    <xf numFmtId="166" fontId="7" fillId="27" borderId="0" applyNumberFormat="0" applyBorder="0" applyAlignment="0" applyProtection="0"/>
    <xf numFmtId="166" fontId="7" fillId="27" borderId="0" applyNumberFormat="0" applyBorder="0" applyAlignment="0" applyProtection="0"/>
    <xf numFmtId="166" fontId="7" fillId="27" borderId="0" applyNumberFormat="0" applyBorder="0" applyAlignment="0" applyProtection="0"/>
    <xf numFmtId="166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166" fontId="7" fillId="31" borderId="0" applyNumberFormat="0" applyBorder="0" applyAlignment="0" applyProtection="0"/>
    <xf numFmtId="166" fontId="7" fillId="31" borderId="0" applyNumberFormat="0" applyBorder="0" applyAlignment="0" applyProtection="0"/>
    <xf numFmtId="166" fontId="7" fillId="31" borderId="0" applyNumberFormat="0" applyBorder="0" applyAlignment="0" applyProtection="0"/>
    <xf numFmtId="166" fontId="7" fillId="31" borderId="0" applyNumberFormat="0" applyBorder="0" applyAlignment="0" applyProtection="0"/>
    <xf numFmtId="166" fontId="7" fillId="31" borderId="0" applyNumberFormat="0" applyBorder="0" applyAlignment="0" applyProtection="0"/>
    <xf numFmtId="166" fontId="7" fillId="31" borderId="0" applyNumberFormat="0" applyBorder="0" applyAlignment="0" applyProtection="0"/>
    <xf numFmtId="166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23" fillId="12" borderId="0" applyNumberFormat="0" applyBorder="0" applyAlignment="0" applyProtection="0"/>
    <xf numFmtId="166" fontId="23" fillId="12" borderId="0" applyNumberFormat="0" applyBorder="0" applyAlignment="0" applyProtection="0"/>
    <xf numFmtId="0" fontId="23" fillId="16" borderId="0" applyNumberFormat="0" applyBorder="0" applyAlignment="0" applyProtection="0"/>
    <xf numFmtId="166" fontId="23" fillId="16" borderId="0" applyNumberFormat="0" applyBorder="0" applyAlignment="0" applyProtection="0"/>
    <xf numFmtId="0" fontId="23" fillId="20" borderId="0" applyNumberFormat="0" applyBorder="0" applyAlignment="0" applyProtection="0"/>
    <xf numFmtId="166" fontId="23" fillId="20" borderId="0" applyNumberFormat="0" applyBorder="0" applyAlignment="0" applyProtection="0"/>
    <xf numFmtId="0" fontId="23" fillId="24" borderId="0" applyNumberFormat="0" applyBorder="0" applyAlignment="0" applyProtection="0"/>
    <xf numFmtId="166" fontId="23" fillId="24" borderId="0" applyNumberFormat="0" applyBorder="0" applyAlignment="0" applyProtection="0"/>
    <xf numFmtId="0" fontId="23" fillId="28" borderId="0" applyNumberFormat="0" applyBorder="0" applyAlignment="0" applyProtection="0"/>
    <xf numFmtId="166" fontId="23" fillId="28" borderId="0" applyNumberFormat="0" applyBorder="0" applyAlignment="0" applyProtection="0"/>
    <xf numFmtId="0" fontId="23" fillId="32" borderId="0" applyNumberFormat="0" applyBorder="0" applyAlignment="0" applyProtection="0"/>
    <xf numFmtId="166" fontId="23" fillId="3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7" fillId="6" borderId="17" applyNumberFormat="0" applyAlignment="0" applyProtection="0"/>
    <xf numFmtId="166" fontId="17" fillId="6" borderId="17" applyNumberFormat="0" applyAlignment="0" applyProtection="0"/>
    <xf numFmtId="0" fontId="19" fillId="7" borderId="20" applyNumberFormat="0" applyAlignment="0" applyProtection="0"/>
    <xf numFmtId="166" fontId="19" fillId="7" borderId="20" applyNumberFormat="0" applyAlignment="0" applyProtection="0"/>
    <xf numFmtId="0" fontId="18" fillId="0" borderId="19" applyNumberFormat="0" applyFill="0" applyAlignment="0" applyProtection="0"/>
    <xf numFmtId="166" fontId="18" fillId="0" borderId="19" applyNumberFormat="0" applyFill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23" fillId="9" borderId="0" applyNumberFormat="0" applyBorder="0" applyAlignment="0" applyProtection="0"/>
    <xf numFmtId="166" fontId="23" fillId="9" borderId="0" applyNumberFormat="0" applyBorder="0" applyAlignment="0" applyProtection="0"/>
    <xf numFmtId="0" fontId="23" fillId="13" borderId="0" applyNumberFormat="0" applyBorder="0" applyAlignment="0" applyProtection="0"/>
    <xf numFmtId="166" fontId="23" fillId="13" borderId="0" applyNumberFormat="0" applyBorder="0" applyAlignment="0" applyProtection="0"/>
    <xf numFmtId="0" fontId="23" fillId="17" borderId="0" applyNumberFormat="0" applyBorder="0" applyAlignment="0" applyProtection="0"/>
    <xf numFmtId="166" fontId="23" fillId="17" borderId="0" applyNumberFormat="0" applyBorder="0" applyAlignment="0" applyProtection="0"/>
    <xf numFmtId="0" fontId="23" fillId="21" borderId="0" applyNumberFormat="0" applyBorder="0" applyAlignment="0" applyProtection="0"/>
    <xf numFmtId="166" fontId="23" fillId="21" borderId="0" applyNumberFormat="0" applyBorder="0" applyAlignment="0" applyProtection="0"/>
    <xf numFmtId="0" fontId="23" fillId="25" borderId="0" applyNumberFormat="0" applyBorder="0" applyAlignment="0" applyProtection="0"/>
    <xf numFmtId="166" fontId="23" fillId="25" borderId="0" applyNumberFormat="0" applyBorder="0" applyAlignment="0" applyProtection="0"/>
    <xf numFmtId="0" fontId="23" fillId="29" borderId="0" applyNumberFormat="0" applyBorder="0" applyAlignment="0" applyProtection="0"/>
    <xf numFmtId="166" fontId="23" fillId="29" borderId="0" applyNumberFormat="0" applyBorder="0" applyAlignment="0" applyProtection="0"/>
    <xf numFmtId="0" fontId="15" fillId="5" borderId="17" applyNumberFormat="0" applyAlignment="0" applyProtection="0"/>
    <xf numFmtId="166" fontId="15" fillId="5" borderId="17" applyNumberFormat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4" fillId="4" borderId="0" applyNumberFormat="0" applyBorder="0" applyAlignment="0" applyProtection="0"/>
    <xf numFmtId="0" fontId="1" fillId="0" borderId="0"/>
    <xf numFmtId="0" fontId="1" fillId="0" borderId="0"/>
    <xf numFmtId="166" fontId="1" fillId="0" borderId="0"/>
    <xf numFmtId="0" fontId="1" fillId="0" borderId="0"/>
    <xf numFmtId="0" fontId="7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0" fontId="1" fillId="0" borderId="0"/>
    <xf numFmtId="0" fontId="7" fillId="0" borderId="0"/>
    <xf numFmtId="0" fontId="6" fillId="8" borderId="21" applyNumberFormat="0" applyFont="0" applyAlignment="0" applyProtection="0"/>
    <xf numFmtId="0" fontId="6" fillId="8" borderId="21" applyNumberFormat="0" applyFont="0" applyAlignment="0" applyProtection="0"/>
    <xf numFmtId="0" fontId="6" fillId="8" borderId="21" applyNumberFormat="0" applyFont="0" applyAlignment="0" applyProtection="0"/>
    <xf numFmtId="166" fontId="6" fillId="8" borderId="21" applyNumberFormat="0" applyFont="0" applyAlignment="0" applyProtection="0"/>
    <xf numFmtId="166" fontId="6" fillId="8" borderId="21" applyNumberFormat="0" applyFont="0" applyAlignment="0" applyProtection="0"/>
    <xf numFmtId="0" fontId="6" fillId="8" borderId="21" applyNumberFormat="0" applyFont="0" applyAlignment="0" applyProtection="0"/>
    <xf numFmtId="166" fontId="6" fillId="8" borderId="21" applyNumberFormat="0" applyFont="0" applyAlignment="0" applyProtection="0"/>
    <xf numFmtId="166" fontId="6" fillId="8" borderId="21" applyNumberFormat="0" applyFont="0" applyAlignment="0" applyProtection="0"/>
    <xf numFmtId="0" fontId="6" fillId="8" borderId="21" applyNumberFormat="0" applyFont="0" applyAlignment="0" applyProtection="0"/>
    <xf numFmtId="0" fontId="6" fillId="8" borderId="21" applyNumberFormat="0" applyFont="0" applyAlignment="0" applyProtection="0"/>
    <xf numFmtId="0" fontId="6" fillId="8" borderId="21" applyNumberFormat="0" applyFont="0" applyAlignment="0" applyProtection="0"/>
    <xf numFmtId="166" fontId="6" fillId="8" borderId="21" applyNumberFormat="0" applyFont="0" applyAlignment="0" applyProtection="0"/>
    <xf numFmtId="166" fontId="6" fillId="8" borderId="21" applyNumberFormat="0" applyFont="0" applyAlignment="0" applyProtection="0"/>
    <xf numFmtId="0" fontId="6" fillId="8" borderId="21" applyNumberFormat="0" applyFont="0" applyAlignment="0" applyProtection="0"/>
    <xf numFmtId="166" fontId="6" fillId="8" borderId="21" applyNumberFormat="0" applyFont="0" applyAlignment="0" applyProtection="0"/>
    <xf numFmtId="166" fontId="6" fillId="8" borderId="21" applyNumberFormat="0" applyFont="0" applyAlignment="0" applyProtection="0"/>
    <xf numFmtId="0" fontId="6" fillId="8" borderId="21" applyNumberFormat="0" applyFont="0" applyAlignment="0" applyProtection="0"/>
    <xf numFmtId="0" fontId="6" fillId="8" borderId="21" applyNumberFormat="0" applyFont="0" applyAlignment="0" applyProtection="0"/>
    <xf numFmtId="0" fontId="6" fillId="8" borderId="21" applyNumberFormat="0" applyFont="0" applyAlignment="0" applyProtection="0"/>
    <xf numFmtId="166" fontId="6" fillId="8" borderId="21" applyNumberFormat="0" applyFont="0" applyAlignment="0" applyProtection="0"/>
    <xf numFmtId="166" fontId="6" fillId="8" borderId="21" applyNumberFormat="0" applyFont="0" applyAlignment="0" applyProtection="0"/>
    <xf numFmtId="0" fontId="6" fillId="8" borderId="21" applyNumberFormat="0" applyFont="0" applyAlignment="0" applyProtection="0"/>
    <xf numFmtId="166" fontId="6" fillId="8" borderId="21" applyNumberFormat="0" applyFont="0" applyAlignment="0" applyProtection="0"/>
    <xf numFmtId="166" fontId="6" fillId="8" borderId="21" applyNumberFormat="0" applyFont="0" applyAlignment="0" applyProtection="0"/>
    <xf numFmtId="0" fontId="6" fillId="8" borderId="21" applyNumberFormat="0" applyFont="0" applyAlignment="0" applyProtection="0"/>
    <xf numFmtId="0" fontId="6" fillId="8" borderId="21" applyNumberFormat="0" applyFont="0" applyAlignment="0" applyProtection="0"/>
    <xf numFmtId="0" fontId="6" fillId="8" borderId="21" applyNumberFormat="0" applyFont="0" applyAlignment="0" applyProtection="0"/>
    <xf numFmtId="166" fontId="6" fillId="8" borderId="21" applyNumberFormat="0" applyFont="0" applyAlignment="0" applyProtection="0"/>
    <xf numFmtId="166" fontId="6" fillId="8" borderId="21" applyNumberFormat="0" applyFont="0" applyAlignment="0" applyProtection="0"/>
    <xf numFmtId="0" fontId="6" fillId="8" borderId="21" applyNumberFormat="0" applyFont="0" applyAlignment="0" applyProtection="0"/>
    <xf numFmtId="166" fontId="6" fillId="8" borderId="21" applyNumberFormat="0" applyFont="0" applyAlignment="0" applyProtection="0"/>
    <xf numFmtId="166" fontId="6" fillId="8" borderId="21" applyNumberFormat="0" applyFont="0" applyAlignment="0" applyProtection="0"/>
    <xf numFmtId="0" fontId="6" fillId="8" borderId="21" applyNumberFormat="0" applyFont="0" applyAlignment="0" applyProtection="0"/>
    <xf numFmtId="0" fontId="6" fillId="8" borderId="21" applyNumberFormat="0" applyFont="0" applyAlignment="0" applyProtection="0"/>
    <xf numFmtId="0" fontId="6" fillId="8" borderId="21" applyNumberFormat="0" applyFont="0" applyAlignment="0" applyProtection="0"/>
    <xf numFmtId="166" fontId="6" fillId="8" borderId="21" applyNumberFormat="0" applyFont="0" applyAlignment="0" applyProtection="0"/>
    <xf numFmtId="166" fontId="6" fillId="8" borderId="21" applyNumberFormat="0" applyFont="0" applyAlignment="0" applyProtection="0"/>
    <xf numFmtId="0" fontId="6" fillId="8" borderId="21" applyNumberFormat="0" applyFont="0" applyAlignment="0" applyProtection="0"/>
    <xf numFmtId="166" fontId="6" fillId="8" borderId="21" applyNumberFormat="0" applyFont="0" applyAlignment="0" applyProtection="0"/>
    <xf numFmtId="166" fontId="6" fillId="8" borderId="21" applyNumberFormat="0" applyFont="0" applyAlignment="0" applyProtection="0"/>
    <xf numFmtId="0" fontId="6" fillId="8" borderId="21" applyNumberFormat="0" applyFont="0" applyAlignment="0" applyProtection="0"/>
    <xf numFmtId="0" fontId="6" fillId="8" borderId="21" applyNumberFormat="0" applyFont="0" applyAlignment="0" applyProtection="0"/>
    <xf numFmtId="0" fontId="6" fillId="8" borderId="21" applyNumberFormat="0" applyFont="0" applyAlignment="0" applyProtection="0"/>
    <xf numFmtId="166" fontId="6" fillId="8" borderId="21" applyNumberFormat="0" applyFont="0" applyAlignment="0" applyProtection="0"/>
    <xf numFmtId="166" fontId="6" fillId="8" borderId="21" applyNumberFormat="0" applyFont="0" applyAlignment="0" applyProtection="0"/>
    <xf numFmtId="0" fontId="6" fillId="8" borderId="21" applyNumberFormat="0" applyFont="0" applyAlignment="0" applyProtection="0"/>
    <xf numFmtId="166" fontId="6" fillId="8" borderId="21" applyNumberFormat="0" applyFont="0" applyAlignment="0" applyProtection="0"/>
    <xf numFmtId="166" fontId="6" fillId="8" borderId="21" applyNumberFormat="0" applyFont="0" applyAlignment="0" applyProtection="0"/>
    <xf numFmtId="0" fontId="6" fillId="8" borderId="21" applyNumberFormat="0" applyFont="0" applyAlignment="0" applyProtection="0"/>
    <xf numFmtId="0" fontId="6" fillId="8" borderId="21" applyNumberFormat="0" applyFont="0" applyAlignment="0" applyProtection="0"/>
    <xf numFmtId="0" fontId="6" fillId="8" borderId="21" applyNumberFormat="0" applyFont="0" applyAlignment="0" applyProtection="0"/>
    <xf numFmtId="166" fontId="6" fillId="8" borderId="21" applyNumberFormat="0" applyFont="0" applyAlignment="0" applyProtection="0"/>
    <xf numFmtId="166" fontId="6" fillId="8" borderId="21" applyNumberFormat="0" applyFont="0" applyAlignment="0" applyProtection="0"/>
    <xf numFmtId="0" fontId="6" fillId="8" borderId="21" applyNumberFormat="0" applyFont="0" applyAlignment="0" applyProtection="0"/>
    <xf numFmtId="166" fontId="6" fillId="8" borderId="21" applyNumberFormat="0" applyFont="0" applyAlignment="0" applyProtection="0"/>
    <xf numFmtId="166" fontId="6" fillId="8" borderId="21" applyNumberFormat="0" applyFont="0" applyAlignment="0" applyProtection="0"/>
    <xf numFmtId="0" fontId="6" fillId="8" borderId="21" applyNumberFormat="0" applyFont="0" applyAlignment="0" applyProtection="0"/>
    <xf numFmtId="0" fontId="6" fillId="8" borderId="21" applyNumberFormat="0" applyFont="0" applyAlignment="0" applyProtection="0"/>
    <xf numFmtId="0" fontId="6" fillId="8" borderId="21" applyNumberFormat="0" applyFont="0" applyAlignment="0" applyProtection="0"/>
    <xf numFmtId="166" fontId="6" fillId="8" borderId="21" applyNumberFormat="0" applyFont="0" applyAlignment="0" applyProtection="0"/>
    <xf numFmtId="166" fontId="6" fillId="8" borderId="21" applyNumberFormat="0" applyFont="0" applyAlignment="0" applyProtection="0"/>
    <xf numFmtId="0" fontId="6" fillId="8" borderId="21" applyNumberFormat="0" applyFont="0" applyAlignment="0" applyProtection="0"/>
    <xf numFmtId="166" fontId="6" fillId="8" borderId="21" applyNumberFormat="0" applyFont="0" applyAlignment="0" applyProtection="0"/>
    <xf numFmtId="166" fontId="6" fillId="8" borderId="21" applyNumberFormat="0" applyFont="0" applyAlignment="0" applyProtection="0"/>
    <xf numFmtId="0" fontId="6" fillId="8" borderId="21" applyNumberFormat="0" applyFont="0" applyAlignment="0" applyProtection="0"/>
    <xf numFmtId="0" fontId="6" fillId="8" borderId="21" applyNumberFormat="0" applyFont="0" applyAlignment="0" applyProtection="0"/>
    <xf numFmtId="0" fontId="6" fillId="8" borderId="21" applyNumberFormat="0" applyFont="0" applyAlignment="0" applyProtection="0"/>
    <xf numFmtId="166" fontId="6" fillId="8" borderId="21" applyNumberFormat="0" applyFont="0" applyAlignment="0" applyProtection="0"/>
    <xf numFmtId="166" fontId="6" fillId="8" borderId="21" applyNumberFormat="0" applyFont="0" applyAlignment="0" applyProtection="0"/>
    <xf numFmtId="0" fontId="6" fillId="8" borderId="21" applyNumberFormat="0" applyFont="0" applyAlignment="0" applyProtection="0"/>
    <xf numFmtId="166" fontId="6" fillId="8" borderId="21" applyNumberFormat="0" applyFont="0" applyAlignment="0" applyProtection="0"/>
    <xf numFmtId="166" fontId="6" fillId="8" borderId="21" applyNumberFormat="0" applyFont="0" applyAlignment="0" applyProtection="0"/>
    <xf numFmtId="0" fontId="6" fillId="8" borderId="21" applyNumberFormat="0" applyFont="0" applyAlignment="0" applyProtection="0"/>
    <xf numFmtId="0" fontId="6" fillId="8" borderId="21" applyNumberFormat="0" applyFont="0" applyAlignment="0" applyProtection="0"/>
    <xf numFmtId="0" fontId="6" fillId="8" borderId="21" applyNumberFormat="0" applyFont="0" applyAlignment="0" applyProtection="0"/>
    <xf numFmtId="166" fontId="6" fillId="8" borderId="21" applyNumberFormat="0" applyFont="0" applyAlignment="0" applyProtection="0"/>
    <xf numFmtId="166" fontId="6" fillId="8" borderId="21" applyNumberFormat="0" applyFont="0" applyAlignment="0" applyProtection="0"/>
    <xf numFmtId="0" fontId="6" fillId="8" borderId="21" applyNumberFormat="0" applyFont="0" applyAlignment="0" applyProtection="0"/>
    <xf numFmtId="166" fontId="6" fillId="8" borderId="21" applyNumberFormat="0" applyFont="0" applyAlignment="0" applyProtection="0"/>
    <xf numFmtId="166" fontId="6" fillId="8" borderId="21" applyNumberFormat="0" applyFont="0" applyAlignment="0" applyProtection="0"/>
    <xf numFmtId="0" fontId="6" fillId="8" borderId="21" applyNumberFormat="0" applyFont="0" applyAlignment="0" applyProtection="0"/>
    <xf numFmtId="0" fontId="6" fillId="8" borderId="21" applyNumberFormat="0" applyFont="0" applyAlignment="0" applyProtection="0"/>
    <xf numFmtId="0" fontId="6" fillId="8" borderId="21" applyNumberFormat="0" applyFont="0" applyAlignment="0" applyProtection="0"/>
    <xf numFmtId="166" fontId="6" fillId="8" borderId="21" applyNumberFormat="0" applyFont="0" applyAlignment="0" applyProtection="0"/>
    <xf numFmtId="166" fontId="6" fillId="8" borderId="21" applyNumberFormat="0" applyFont="0" applyAlignment="0" applyProtection="0"/>
    <xf numFmtId="0" fontId="6" fillId="8" borderId="21" applyNumberFormat="0" applyFont="0" applyAlignment="0" applyProtection="0"/>
    <xf numFmtId="166" fontId="6" fillId="8" borderId="21" applyNumberFormat="0" applyFont="0" applyAlignment="0" applyProtection="0"/>
    <xf numFmtId="166" fontId="6" fillId="8" borderId="21" applyNumberFormat="0" applyFont="0" applyAlignment="0" applyProtection="0"/>
    <xf numFmtId="0" fontId="6" fillId="8" borderId="21" applyNumberFormat="0" applyFont="0" applyAlignment="0" applyProtection="0"/>
    <xf numFmtId="0" fontId="6" fillId="8" borderId="21" applyNumberFormat="0" applyFont="0" applyAlignment="0" applyProtection="0"/>
    <xf numFmtId="0" fontId="6" fillId="8" borderId="21" applyNumberFormat="0" applyFont="0" applyAlignment="0" applyProtection="0"/>
    <xf numFmtId="166" fontId="6" fillId="8" borderId="21" applyNumberFormat="0" applyFont="0" applyAlignment="0" applyProtection="0"/>
    <xf numFmtId="166" fontId="6" fillId="8" borderId="21" applyNumberFormat="0" applyFont="0" applyAlignment="0" applyProtection="0"/>
    <xf numFmtId="0" fontId="6" fillId="8" borderId="21" applyNumberFormat="0" applyFont="0" applyAlignment="0" applyProtection="0"/>
    <xf numFmtId="166" fontId="6" fillId="8" borderId="21" applyNumberFormat="0" applyFont="0" applyAlignment="0" applyProtection="0"/>
    <xf numFmtId="166" fontId="6" fillId="8" borderId="21" applyNumberFormat="0" applyFont="0" applyAlignment="0" applyProtection="0"/>
    <xf numFmtId="0" fontId="6" fillId="8" borderId="21" applyNumberFormat="0" applyFont="0" applyAlignment="0" applyProtection="0"/>
    <xf numFmtId="0" fontId="6" fillId="8" borderId="21" applyNumberFormat="0" applyFont="0" applyAlignment="0" applyProtection="0"/>
    <xf numFmtId="0" fontId="6" fillId="8" borderId="21" applyNumberFormat="0" applyFont="0" applyAlignment="0" applyProtection="0"/>
    <xf numFmtId="166" fontId="6" fillId="8" borderId="21" applyNumberFormat="0" applyFont="0" applyAlignment="0" applyProtection="0"/>
    <xf numFmtId="166" fontId="6" fillId="8" borderId="21" applyNumberFormat="0" applyFont="0" applyAlignment="0" applyProtection="0"/>
    <xf numFmtId="0" fontId="6" fillId="8" borderId="21" applyNumberFormat="0" applyFont="0" applyAlignment="0" applyProtection="0"/>
    <xf numFmtId="166" fontId="6" fillId="8" borderId="21" applyNumberFormat="0" applyFont="0" applyAlignment="0" applyProtection="0"/>
    <xf numFmtId="166" fontId="6" fillId="8" borderId="21" applyNumberFormat="0" applyFont="0" applyAlignment="0" applyProtection="0"/>
    <xf numFmtId="0" fontId="6" fillId="8" borderId="21" applyNumberFormat="0" applyFont="0" applyAlignment="0" applyProtection="0"/>
    <xf numFmtId="0" fontId="6" fillId="8" borderId="21" applyNumberFormat="0" applyFont="0" applyAlignment="0" applyProtection="0"/>
    <xf numFmtId="0" fontId="6" fillId="8" borderId="21" applyNumberFormat="0" applyFont="0" applyAlignment="0" applyProtection="0"/>
    <xf numFmtId="166" fontId="6" fillId="8" borderId="21" applyNumberFormat="0" applyFont="0" applyAlignment="0" applyProtection="0"/>
    <xf numFmtId="166" fontId="6" fillId="8" borderId="21" applyNumberFormat="0" applyFont="0" applyAlignment="0" applyProtection="0"/>
    <xf numFmtId="0" fontId="6" fillId="8" borderId="21" applyNumberFormat="0" applyFont="0" applyAlignment="0" applyProtection="0"/>
    <xf numFmtId="166" fontId="6" fillId="8" borderId="21" applyNumberFormat="0" applyFont="0" applyAlignment="0" applyProtection="0"/>
    <xf numFmtId="166" fontId="6" fillId="8" borderId="21" applyNumberFormat="0" applyFont="0" applyAlignment="0" applyProtection="0"/>
    <xf numFmtId="0" fontId="6" fillId="8" borderId="21" applyNumberFormat="0" applyFont="0" applyAlignment="0" applyProtection="0"/>
    <xf numFmtId="0" fontId="6" fillId="8" borderId="21" applyNumberFormat="0" applyFont="0" applyAlignment="0" applyProtection="0"/>
    <xf numFmtId="0" fontId="6" fillId="8" borderId="21" applyNumberFormat="0" applyFont="0" applyAlignment="0" applyProtection="0"/>
    <xf numFmtId="166" fontId="6" fillId="8" borderId="21" applyNumberFormat="0" applyFont="0" applyAlignment="0" applyProtection="0"/>
    <xf numFmtId="166" fontId="6" fillId="8" borderId="21" applyNumberFormat="0" applyFont="0" applyAlignment="0" applyProtection="0"/>
    <xf numFmtId="0" fontId="6" fillId="8" borderId="21" applyNumberFormat="0" applyFont="0" applyAlignment="0" applyProtection="0"/>
    <xf numFmtId="166" fontId="6" fillId="8" borderId="21" applyNumberFormat="0" applyFont="0" applyAlignment="0" applyProtection="0"/>
    <xf numFmtId="166" fontId="6" fillId="8" borderId="21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6" borderId="18" applyNumberFormat="0" applyAlignment="0" applyProtection="0"/>
    <xf numFmtId="166" fontId="16" fillId="6" borderId="18" applyNumberFormat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9" fillId="0" borderId="14" applyNumberFormat="0" applyFill="0" applyAlignment="0" applyProtection="0"/>
    <xf numFmtId="166" fontId="9" fillId="0" borderId="14" applyNumberFormat="0" applyFill="0" applyAlignment="0" applyProtection="0"/>
    <xf numFmtId="0" fontId="10" fillId="0" borderId="15" applyNumberFormat="0" applyFill="0" applyAlignment="0" applyProtection="0"/>
    <xf numFmtId="166" fontId="10" fillId="0" borderId="15" applyNumberFormat="0" applyFill="0" applyAlignment="0" applyProtection="0"/>
    <xf numFmtId="0" fontId="11" fillId="0" borderId="16" applyNumberFormat="0" applyFill="0" applyAlignment="0" applyProtection="0"/>
    <xf numFmtId="166" fontId="11" fillId="0" borderId="16" applyNumberFormat="0" applyFill="0" applyAlignment="0" applyProtection="0"/>
    <xf numFmtId="166" fontId="8" fillId="0" borderId="0" applyNumberFormat="0" applyFill="0" applyBorder="0" applyAlignment="0" applyProtection="0"/>
    <xf numFmtId="166" fontId="22" fillId="0" borderId="22" applyNumberFormat="0" applyFill="0" applyAlignment="0" applyProtection="0"/>
    <xf numFmtId="0" fontId="1" fillId="0" borderId="0"/>
  </cellStyleXfs>
  <cellXfs count="95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1" fontId="24" fillId="0" borderId="0" xfId="865" applyNumberFormat="1" applyFont="1" applyFill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34" borderId="12" xfId="0" applyFont="1" applyFill="1" applyBorder="1" applyAlignment="1">
      <alignment horizontal="center" vertical="center" wrapText="1"/>
    </xf>
    <xf numFmtId="0" fontId="3" fillId="34" borderId="12" xfId="0" applyFont="1" applyFill="1" applyBorder="1" applyAlignment="1">
      <alignment vertical="center" wrapText="1"/>
    </xf>
    <xf numFmtId="0" fontId="3" fillId="34" borderId="13" xfId="0" applyFont="1" applyFill="1" applyBorder="1" applyAlignment="1">
      <alignment horizontal="center" vertical="center" wrapText="1"/>
    </xf>
    <xf numFmtId="165" fontId="3" fillId="34" borderId="12" xfId="0" applyNumberFormat="1" applyFont="1" applyFill="1" applyBorder="1" applyAlignment="1">
      <alignment horizontal="center" vertical="center" wrapText="1"/>
    </xf>
    <xf numFmtId="0" fontId="2" fillId="34" borderId="12" xfId="0" applyFont="1" applyFill="1" applyBorder="1" applyAlignment="1">
      <alignment horizontal="center" vertical="center" wrapText="1"/>
    </xf>
    <xf numFmtId="49" fontId="25" fillId="0" borderId="12" xfId="0" applyNumberFormat="1" applyFont="1" applyFill="1" applyBorder="1" applyAlignment="1">
      <alignment horizontal="center" vertical="center"/>
    </xf>
    <xf numFmtId="0" fontId="26" fillId="0" borderId="12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164" fontId="25" fillId="0" borderId="12" xfId="0" applyNumberFormat="1" applyFont="1" applyFill="1" applyBorder="1" applyAlignment="1">
      <alignment horizontal="center" vertical="center" wrapText="1"/>
    </xf>
    <xf numFmtId="1" fontId="25" fillId="0" borderId="12" xfId="910" applyNumberFormat="1" applyFont="1" applyFill="1" applyBorder="1" applyAlignment="1">
      <alignment horizontal="center" vertical="center" wrapText="1"/>
    </xf>
    <xf numFmtId="0" fontId="25" fillId="0" borderId="12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25" fillId="0" borderId="12" xfId="1146" applyFont="1" applyFill="1" applyBorder="1" applyAlignment="1">
      <alignment horizontal="center" vertical="center" wrapText="1"/>
    </xf>
    <xf numFmtId="164" fontId="25" fillId="0" borderId="12" xfId="1146" applyNumberFormat="1" applyFont="1" applyFill="1" applyBorder="1" applyAlignment="1">
      <alignment horizontal="center" vertical="center" wrapText="1"/>
    </xf>
    <xf numFmtId="0" fontId="2" fillId="0" borderId="12" xfId="1146" applyNumberFormat="1" applyFont="1" applyFill="1" applyBorder="1" applyAlignment="1">
      <alignment horizontal="center" vertical="center"/>
    </xf>
    <xf numFmtId="0" fontId="26" fillId="0" borderId="12" xfId="1146" applyFont="1" applyFill="1" applyBorder="1" applyAlignment="1">
      <alignment horizontal="center" vertical="center" wrapText="1"/>
    </xf>
    <xf numFmtId="0" fontId="26" fillId="0" borderId="12" xfId="1146" applyFont="1" applyFill="1" applyBorder="1" applyAlignment="1">
      <alignment horizontal="left" vertical="center" wrapText="1"/>
    </xf>
    <xf numFmtId="49" fontId="2" fillId="0" borderId="12" xfId="0" applyNumberFormat="1" applyFont="1" applyFill="1" applyBorder="1" applyAlignment="1">
      <alignment horizontal="center" vertical="center"/>
    </xf>
    <xf numFmtId="49" fontId="26" fillId="0" borderId="12" xfId="0" applyNumberFormat="1" applyFont="1" applyFill="1" applyBorder="1" applyAlignment="1">
      <alignment horizontal="center" vertical="center"/>
    </xf>
    <xf numFmtId="0" fontId="26" fillId="0" borderId="12" xfId="899" applyFont="1" applyFill="1" applyBorder="1" applyAlignment="1">
      <alignment horizontal="center" vertical="center"/>
    </xf>
    <xf numFmtId="164" fontId="26" fillId="0" borderId="12" xfId="0" applyNumberFormat="1" applyFont="1" applyFill="1" applyBorder="1" applyAlignment="1">
      <alignment horizontal="center" vertical="center" wrapText="1"/>
    </xf>
    <xf numFmtId="1" fontId="26" fillId="0" borderId="12" xfId="929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/>
    </xf>
    <xf numFmtId="0" fontId="26" fillId="0" borderId="12" xfId="1146" applyFont="1" applyFill="1" applyBorder="1" applyAlignment="1">
      <alignment horizontal="left" vertical="center"/>
    </xf>
    <xf numFmtId="164" fontId="26" fillId="0" borderId="12" xfId="1146" applyNumberFormat="1" applyFont="1" applyFill="1" applyBorder="1" applyAlignment="1">
      <alignment horizontal="center" vertical="center" wrapText="1"/>
    </xf>
    <xf numFmtId="164" fontId="0" fillId="0" borderId="12" xfId="0" applyNumberFormat="1" applyFont="1" applyFill="1" applyBorder="1" applyAlignment="1">
      <alignment horizontal="center" vertical="center" wrapText="1"/>
    </xf>
    <xf numFmtId="1" fontId="12" fillId="0" borderId="0" xfId="865" applyNumberFormat="1" applyFill="1" applyBorder="1" applyAlignment="1">
      <alignment horizontal="center" vertical="center" wrapText="1"/>
    </xf>
    <xf numFmtId="0" fontId="0" fillId="0" borderId="12" xfId="0" applyNumberFormat="1" applyFont="1" applyFill="1" applyBorder="1" applyAlignment="1">
      <alignment horizontal="center" vertical="center"/>
    </xf>
    <xf numFmtId="0" fontId="1" fillId="35" borderId="12" xfId="0" applyNumberFormat="1" applyFont="1" applyFill="1" applyBorder="1" applyAlignment="1">
      <alignment horizontal="center" vertical="center"/>
    </xf>
    <xf numFmtId="0" fontId="2" fillId="35" borderId="12" xfId="1146" applyNumberFormat="1" applyFont="1" applyFill="1" applyBorder="1" applyAlignment="1">
      <alignment horizontal="center" vertical="center"/>
    </xf>
    <xf numFmtId="49" fontId="26" fillId="35" borderId="12" xfId="0" applyNumberFormat="1" applyFont="1" applyFill="1" applyBorder="1" applyAlignment="1">
      <alignment horizontal="center" vertical="center"/>
    </xf>
    <xf numFmtId="0" fontId="26" fillId="35" borderId="12" xfId="899" applyFont="1" applyFill="1" applyBorder="1" applyAlignment="1">
      <alignment horizontal="center" vertical="center"/>
    </xf>
    <xf numFmtId="0" fontId="26" fillId="35" borderId="12" xfId="0" applyFont="1" applyFill="1" applyBorder="1" applyAlignment="1">
      <alignment horizontal="center" vertical="center" wrapText="1"/>
    </xf>
    <xf numFmtId="0" fontId="26" fillId="35" borderId="12" xfId="1146" applyFont="1" applyFill="1" applyBorder="1" applyAlignment="1">
      <alignment horizontal="left" vertical="center"/>
    </xf>
    <xf numFmtId="0" fontId="26" fillId="35" borderId="12" xfId="1146" applyFont="1" applyFill="1" applyBorder="1" applyAlignment="1">
      <alignment horizontal="center" vertical="center" wrapText="1"/>
    </xf>
    <xf numFmtId="164" fontId="26" fillId="35" borderId="12" xfId="1146" applyNumberFormat="1" applyFont="1" applyFill="1" applyBorder="1" applyAlignment="1">
      <alignment horizontal="center" vertical="center" wrapText="1"/>
    </xf>
    <xf numFmtId="1" fontId="26" fillId="35" borderId="12" xfId="929" applyNumberFormat="1" applyFont="1" applyFill="1" applyBorder="1" applyAlignment="1">
      <alignment horizontal="center" vertical="center" wrapText="1"/>
    </xf>
    <xf numFmtId="164" fontId="26" fillId="35" borderId="12" xfId="0" applyNumberFormat="1" applyFont="1" applyFill="1" applyBorder="1" applyAlignment="1">
      <alignment horizontal="center" vertical="center" wrapText="1"/>
    </xf>
    <xf numFmtId="0" fontId="25" fillId="35" borderId="12" xfId="0" applyNumberFormat="1" applyFont="1" applyFill="1" applyBorder="1" applyAlignment="1">
      <alignment horizontal="center" vertical="center" wrapText="1"/>
    </xf>
    <xf numFmtId="0" fontId="2" fillId="35" borderId="0" xfId="0" applyFont="1" applyFill="1" applyBorder="1" applyAlignment="1">
      <alignment horizontal="center" vertical="center" wrapText="1"/>
    </xf>
    <xf numFmtId="0" fontId="0" fillId="0" borderId="12" xfId="1146" applyNumberFormat="1" applyFont="1" applyFill="1" applyBorder="1" applyAlignment="1">
      <alignment horizontal="center" vertical="center"/>
    </xf>
    <xf numFmtId="1" fontId="26" fillId="0" borderId="12" xfId="910" applyNumberFormat="1" applyFont="1" applyFill="1" applyBorder="1" applyAlignment="1">
      <alignment horizontal="center" vertical="center" wrapText="1"/>
    </xf>
    <xf numFmtId="49" fontId="0" fillId="0" borderId="12" xfId="0" applyNumberFormat="1" applyFont="1" applyFill="1" applyBorder="1" applyAlignment="1">
      <alignment horizontal="center" vertical="center"/>
    </xf>
    <xf numFmtId="0" fontId="0" fillId="0" borderId="0" xfId="0" applyFont="1"/>
    <xf numFmtId="0" fontId="27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6" fillId="0" borderId="12" xfId="0" applyNumberFormat="1" applyFont="1" applyFill="1" applyBorder="1" applyAlignment="1">
      <alignment horizontal="center" vertical="center" wrapText="1"/>
    </xf>
    <xf numFmtId="0" fontId="29" fillId="36" borderId="12" xfId="0" applyFont="1" applyFill="1" applyBorder="1" applyAlignment="1">
      <alignment vertical="center" wrapText="1"/>
    </xf>
    <xf numFmtId="0" fontId="29" fillId="36" borderId="12" xfId="0" applyFont="1" applyFill="1" applyBorder="1" applyAlignment="1">
      <alignment horizontal="center" vertical="center" wrapText="1"/>
    </xf>
    <xf numFmtId="0" fontId="29" fillId="36" borderId="13" xfId="0" applyFont="1" applyFill="1" applyBorder="1" applyAlignment="1">
      <alignment horizontal="center" vertical="center" wrapText="1"/>
    </xf>
    <xf numFmtId="0" fontId="30" fillId="0" borderId="0" xfId="0" applyFont="1" applyFill="1"/>
    <xf numFmtId="0" fontId="30" fillId="36" borderId="0" xfId="0" applyFont="1" applyFill="1"/>
    <xf numFmtId="0" fontId="4" fillId="33" borderId="3" xfId="0" applyFont="1" applyFill="1" applyBorder="1" applyAlignment="1">
      <alignment horizontal="center" vertical="center" wrapText="1"/>
    </xf>
    <xf numFmtId="0" fontId="4" fillId="33" borderId="2" xfId="0" applyFont="1" applyFill="1" applyBorder="1" applyAlignment="1">
      <alignment horizontal="center" vertical="center" wrapText="1"/>
    </xf>
    <xf numFmtId="0" fontId="4" fillId="33" borderId="1" xfId="0" applyFont="1" applyFill="1" applyBorder="1" applyAlignment="1">
      <alignment horizontal="center" vertical="center" wrapText="1"/>
    </xf>
    <xf numFmtId="0" fontId="4" fillId="33" borderId="0" xfId="0" applyFont="1" applyFill="1" applyBorder="1" applyAlignment="1">
      <alignment horizontal="center" vertical="center" wrapText="1"/>
    </xf>
    <xf numFmtId="0" fontId="4" fillId="33" borderId="7" xfId="0" applyFont="1" applyFill="1" applyBorder="1" applyAlignment="1">
      <alignment horizontal="center" vertical="center" wrapText="1"/>
    </xf>
    <xf numFmtId="0" fontId="4" fillId="33" borderId="8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33" borderId="3" xfId="0" applyFont="1" applyFill="1" applyBorder="1" applyAlignment="1">
      <alignment horizontal="left" vertical="center" wrapText="1"/>
    </xf>
    <xf numFmtId="0" fontId="4" fillId="33" borderId="7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 wrapText="1"/>
    </xf>
    <xf numFmtId="0" fontId="2" fillId="34" borderId="12" xfId="0" applyFont="1" applyFill="1" applyBorder="1" applyAlignment="1">
      <alignment horizontal="center" vertical="center" wrapText="1"/>
    </xf>
    <xf numFmtId="14" fontId="5" fillId="0" borderId="11" xfId="0" applyNumberFormat="1" applyFont="1" applyBorder="1" applyAlignment="1">
      <alignment horizontal="center" vertical="center" wrapText="1"/>
    </xf>
    <xf numFmtId="0" fontId="4" fillId="33" borderId="0" xfId="0" applyFont="1" applyFill="1" applyBorder="1" applyAlignment="1">
      <alignment horizontal="left" vertical="center" wrapText="1"/>
    </xf>
    <xf numFmtId="0" fontId="4" fillId="33" borderId="8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1" fontId="5" fillId="0" borderId="10" xfId="0" applyNumberFormat="1" applyFont="1" applyBorder="1" applyAlignment="1">
      <alignment horizontal="center" vertical="center" wrapText="1"/>
    </xf>
    <xf numFmtId="1" fontId="5" fillId="0" borderId="11" xfId="0" applyNumberFormat="1" applyFont="1" applyBorder="1" applyAlignment="1">
      <alignment horizontal="center" vertical="center" wrapText="1"/>
    </xf>
    <xf numFmtId="0" fontId="28" fillId="36" borderId="12" xfId="0" applyFont="1" applyFill="1" applyBorder="1" applyAlignment="1">
      <alignment horizontal="center" vertical="center" wrapText="1"/>
    </xf>
    <xf numFmtId="0" fontId="28" fillId="36" borderId="13" xfId="0" applyFont="1" applyFill="1" applyBorder="1" applyAlignment="1">
      <alignment horizontal="center" vertical="center" wrapText="1"/>
    </xf>
    <xf numFmtId="0" fontId="28" fillId="36" borderId="23" xfId="0" applyFont="1" applyFill="1" applyBorder="1" applyAlignment="1">
      <alignment horizontal="center" vertical="center" wrapText="1"/>
    </xf>
    <xf numFmtId="0" fontId="28" fillId="36" borderId="24" xfId="0" applyFont="1" applyFill="1" applyBorder="1" applyAlignment="1">
      <alignment horizontal="center" vertical="center" wrapText="1"/>
    </xf>
    <xf numFmtId="0" fontId="0" fillId="0" borderId="0" xfId="0" applyFont="1" applyFill="1"/>
  </cellXfs>
  <cellStyles count="1357">
    <cellStyle name="20% - Énfasis1 10" xfId="1"/>
    <cellStyle name="20% - Énfasis1 10 2" xfId="2"/>
    <cellStyle name="20% - Énfasis1 11" xfId="3"/>
    <cellStyle name="20% - Énfasis1 11 2" xfId="4"/>
    <cellStyle name="20% - Énfasis1 12" xfId="5"/>
    <cellStyle name="20% - Énfasis1 13" xfId="6"/>
    <cellStyle name="20% - Énfasis1 2" xfId="7"/>
    <cellStyle name="20% - Énfasis1 2 2" xfId="8"/>
    <cellStyle name="20% - Énfasis1 2 2 2" xfId="9"/>
    <cellStyle name="20% - Énfasis1 2 2 2 2" xfId="10"/>
    <cellStyle name="20% - Énfasis1 2 2 3" xfId="11"/>
    <cellStyle name="20% - Énfasis1 2 2 3 2" xfId="12"/>
    <cellStyle name="20% - Énfasis1 2 2 4" xfId="13"/>
    <cellStyle name="20% - Énfasis1 2 2 5" xfId="14"/>
    <cellStyle name="20% - Énfasis1 2 3" xfId="15"/>
    <cellStyle name="20% - Énfasis1 2 3 2" xfId="16"/>
    <cellStyle name="20% - Énfasis1 2 3 2 2" xfId="17"/>
    <cellStyle name="20% - Énfasis1 2 3 3" xfId="18"/>
    <cellStyle name="20% - Énfasis1 2 3 3 2" xfId="19"/>
    <cellStyle name="20% - Énfasis1 2 3 4" xfId="20"/>
    <cellStyle name="20% - Énfasis1 2 3 5" xfId="21"/>
    <cellStyle name="20% - Énfasis1 2 4" xfId="22"/>
    <cellStyle name="20% - Énfasis1 2 4 2" xfId="23"/>
    <cellStyle name="20% - Énfasis1 2 5" xfId="24"/>
    <cellStyle name="20% - Énfasis1 2 5 2" xfId="25"/>
    <cellStyle name="20% - Énfasis1 2 6" xfId="26"/>
    <cellStyle name="20% - Énfasis1 2 7" xfId="27"/>
    <cellStyle name="20% - Énfasis1 3" xfId="28"/>
    <cellStyle name="20% - Énfasis1 3 2" xfId="29"/>
    <cellStyle name="20% - Énfasis1 3 2 2" xfId="30"/>
    <cellStyle name="20% - Énfasis1 3 3" xfId="31"/>
    <cellStyle name="20% - Énfasis1 3 3 2" xfId="32"/>
    <cellStyle name="20% - Énfasis1 3 4" xfId="33"/>
    <cellStyle name="20% - Énfasis1 3 5" xfId="34"/>
    <cellStyle name="20% - Énfasis1 4" xfId="35"/>
    <cellStyle name="20% - Énfasis1 4 2" xfId="36"/>
    <cellStyle name="20% - Énfasis1 4 2 2" xfId="37"/>
    <cellStyle name="20% - Énfasis1 4 3" xfId="38"/>
    <cellStyle name="20% - Énfasis1 4 3 2" xfId="39"/>
    <cellStyle name="20% - Énfasis1 4 4" xfId="40"/>
    <cellStyle name="20% - Énfasis1 4 5" xfId="41"/>
    <cellStyle name="20% - Énfasis1 5" xfId="42"/>
    <cellStyle name="20% - Énfasis1 5 2" xfId="43"/>
    <cellStyle name="20% - Énfasis1 5 2 2" xfId="44"/>
    <cellStyle name="20% - Énfasis1 5 3" xfId="45"/>
    <cellStyle name="20% - Énfasis1 5 3 2" xfId="46"/>
    <cellStyle name="20% - Énfasis1 5 4" xfId="47"/>
    <cellStyle name="20% - Énfasis1 5 5" xfId="48"/>
    <cellStyle name="20% - Énfasis1 6" xfId="49"/>
    <cellStyle name="20% - Énfasis1 6 2" xfId="50"/>
    <cellStyle name="20% - Énfasis1 6 2 2" xfId="51"/>
    <cellStyle name="20% - Énfasis1 6 3" xfId="52"/>
    <cellStyle name="20% - Énfasis1 6 3 2" xfId="53"/>
    <cellStyle name="20% - Énfasis1 6 4" xfId="54"/>
    <cellStyle name="20% - Énfasis1 6 5" xfId="55"/>
    <cellStyle name="20% - Énfasis1 7" xfId="56"/>
    <cellStyle name="20% - Énfasis1 7 2" xfId="57"/>
    <cellStyle name="20% - Énfasis1 7 2 2" xfId="58"/>
    <cellStyle name="20% - Énfasis1 7 3" xfId="59"/>
    <cellStyle name="20% - Énfasis1 7 3 2" xfId="60"/>
    <cellStyle name="20% - Énfasis1 7 4" xfId="61"/>
    <cellStyle name="20% - Énfasis1 7 5" xfId="62"/>
    <cellStyle name="20% - Énfasis1 8" xfId="63"/>
    <cellStyle name="20% - Énfasis1 8 2" xfId="64"/>
    <cellStyle name="20% - Énfasis1 8 2 2" xfId="65"/>
    <cellStyle name="20% - Énfasis1 8 3" xfId="66"/>
    <cellStyle name="20% - Énfasis1 8 3 2" xfId="67"/>
    <cellStyle name="20% - Énfasis1 8 4" xfId="68"/>
    <cellStyle name="20% - Énfasis1 8 5" xfId="69"/>
    <cellStyle name="20% - Énfasis1 9" xfId="70"/>
    <cellStyle name="20% - Énfasis1 9 2" xfId="71"/>
    <cellStyle name="20% - Énfasis2 10" xfId="72"/>
    <cellStyle name="20% - Énfasis2 10 2" xfId="73"/>
    <cellStyle name="20% - Énfasis2 11" xfId="74"/>
    <cellStyle name="20% - Énfasis2 11 2" xfId="75"/>
    <cellStyle name="20% - Énfasis2 12" xfId="76"/>
    <cellStyle name="20% - Énfasis2 13" xfId="77"/>
    <cellStyle name="20% - Énfasis2 2" xfId="78"/>
    <cellStyle name="20% - Énfasis2 2 2" xfId="79"/>
    <cellStyle name="20% - Énfasis2 2 2 2" xfId="80"/>
    <cellStyle name="20% - Énfasis2 2 2 2 2" xfId="81"/>
    <cellStyle name="20% - Énfasis2 2 2 3" xfId="82"/>
    <cellStyle name="20% - Énfasis2 2 2 3 2" xfId="83"/>
    <cellStyle name="20% - Énfasis2 2 2 4" xfId="84"/>
    <cellStyle name="20% - Énfasis2 2 2 5" xfId="85"/>
    <cellStyle name="20% - Énfasis2 2 3" xfId="86"/>
    <cellStyle name="20% - Énfasis2 2 3 2" xfId="87"/>
    <cellStyle name="20% - Énfasis2 2 3 2 2" xfId="88"/>
    <cellStyle name="20% - Énfasis2 2 3 3" xfId="89"/>
    <cellStyle name="20% - Énfasis2 2 3 3 2" xfId="90"/>
    <cellStyle name="20% - Énfasis2 2 3 4" xfId="91"/>
    <cellStyle name="20% - Énfasis2 2 3 5" xfId="92"/>
    <cellStyle name="20% - Énfasis2 2 4" xfId="93"/>
    <cellStyle name="20% - Énfasis2 2 4 2" xfId="94"/>
    <cellStyle name="20% - Énfasis2 2 5" xfId="95"/>
    <cellStyle name="20% - Énfasis2 2 5 2" xfId="96"/>
    <cellStyle name="20% - Énfasis2 2 6" xfId="97"/>
    <cellStyle name="20% - Énfasis2 2 7" xfId="98"/>
    <cellStyle name="20% - Énfasis2 3" xfId="99"/>
    <cellStyle name="20% - Énfasis2 3 2" xfId="100"/>
    <cellStyle name="20% - Énfasis2 3 2 2" xfId="101"/>
    <cellStyle name="20% - Énfasis2 3 3" xfId="102"/>
    <cellStyle name="20% - Énfasis2 3 3 2" xfId="103"/>
    <cellStyle name="20% - Énfasis2 3 4" xfId="104"/>
    <cellStyle name="20% - Énfasis2 3 5" xfId="105"/>
    <cellStyle name="20% - Énfasis2 4" xfId="106"/>
    <cellStyle name="20% - Énfasis2 4 2" xfId="107"/>
    <cellStyle name="20% - Énfasis2 4 2 2" xfId="108"/>
    <cellStyle name="20% - Énfasis2 4 3" xfId="109"/>
    <cellStyle name="20% - Énfasis2 4 3 2" xfId="110"/>
    <cellStyle name="20% - Énfasis2 4 4" xfId="111"/>
    <cellStyle name="20% - Énfasis2 4 5" xfId="112"/>
    <cellStyle name="20% - Énfasis2 5" xfId="113"/>
    <cellStyle name="20% - Énfasis2 5 2" xfId="114"/>
    <cellStyle name="20% - Énfasis2 5 2 2" xfId="115"/>
    <cellStyle name="20% - Énfasis2 5 3" xfId="116"/>
    <cellStyle name="20% - Énfasis2 5 3 2" xfId="117"/>
    <cellStyle name="20% - Énfasis2 5 4" xfId="118"/>
    <cellStyle name="20% - Énfasis2 5 5" xfId="119"/>
    <cellStyle name="20% - Énfasis2 6" xfId="120"/>
    <cellStyle name="20% - Énfasis2 6 2" xfId="121"/>
    <cellStyle name="20% - Énfasis2 6 2 2" xfId="122"/>
    <cellStyle name="20% - Énfasis2 6 3" xfId="123"/>
    <cellStyle name="20% - Énfasis2 6 3 2" xfId="124"/>
    <cellStyle name="20% - Énfasis2 6 4" xfId="125"/>
    <cellStyle name="20% - Énfasis2 6 5" xfId="126"/>
    <cellStyle name="20% - Énfasis2 7" xfId="127"/>
    <cellStyle name="20% - Énfasis2 7 2" xfId="128"/>
    <cellStyle name="20% - Énfasis2 7 2 2" xfId="129"/>
    <cellStyle name="20% - Énfasis2 7 3" xfId="130"/>
    <cellStyle name="20% - Énfasis2 7 3 2" xfId="131"/>
    <cellStyle name="20% - Énfasis2 7 4" xfId="132"/>
    <cellStyle name="20% - Énfasis2 7 5" xfId="133"/>
    <cellStyle name="20% - Énfasis2 8" xfId="134"/>
    <cellStyle name="20% - Énfasis2 8 2" xfId="135"/>
    <cellStyle name="20% - Énfasis2 8 2 2" xfId="136"/>
    <cellStyle name="20% - Énfasis2 8 3" xfId="137"/>
    <cellStyle name="20% - Énfasis2 8 3 2" xfId="138"/>
    <cellStyle name="20% - Énfasis2 8 4" xfId="139"/>
    <cellStyle name="20% - Énfasis2 8 5" xfId="140"/>
    <cellStyle name="20% - Énfasis2 9" xfId="141"/>
    <cellStyle name="20% - Énfasis2 9 2" xfId="142"/>
    <cellStyle name="20% - Énfasis3 10" xfId="143"/>
    <cellStyle name="20% - Énfasis3 10 2" xfId="144"/>
    <cellStyle name="20% - Énfasis3 11" xfId="145"/>
    <cellStyle name="20% - Énfasis3 11 2" xfId="146"/>
    <cellStyle name="20% - Énfasis3 12" xfId="147"/>
    <cellStyle name="20% - Énfasis3 13" xfId="148"/>
    <cellStyle name="20% - Énfasis3 2" xfId="149"/>
    <cellStyle name="20% - Énfasis3 2 2" xfId="150"/>
    <cellStyle name="20% - Énfasis3 2 2 2" xfId="151"/>
    <cellStyle name="20% - Énfasis3 2 2 2 2" xfId="152"/>
    <cellStyle name="20% - Énfasis3 2 2 3" xfId="153"/>
    <cellStyle name="20% - Énfasis3 2 2 3 2" xfId="154"/>
    <cellStyle name="20% - Énfasis3 2 2 4" xfId="155"/>
    <cellStyle name="20% - Énfasis3 2 2 5" xfId="156"/>
    <cellStyle name="20% - Énfasis3 2 3" xfId="157"/>
    <cellStyle name="20% - Énfasis3 2 3 2" xfId="158"/>
    <cellStyle name="20% - Énfasis3 2 3 2 2" xfId="159"/>
    <cellStyle name="20% - Énfasis3 2 3 3" xfId="160"/>
    <cellStyle name="20% - Énfasis3 2 3 3 2" xfId="161"/>
    <cellStyle name="20% - Énfasis3 2 3 4" xfId="162"/>
    <cellStyle name="20% - Énfasis3 2 3 5" xfId="163"/>
    <cellStyle name="20% - Énfasis3 2 4" xfId="164"/>
    <cellStyle name="20% - Énfasis3 2 4 2" xfId="165"/>
    <cellStyle name="20% - Énfasis3 2 5" xfId="166"/>
    <cellStyle name="20% - Énfasis3 2 5 2" xfId="167"/>
    <cellStyle name="20% - Énfasis3 2 6" xfId="168"/>
    <cellStyle name="20% - Énfasis3 2 7" xfId="169"/>
    <cellStyle name="20% - Énfasis3 3" xfId="170"/>
    <cellStyle name="20% - Énfasis3 3 2" xfId="171"/>
    <cellStyle name="20% - Énfasis3 3 2 2" xfId="172"/>
    <cellStyle name="20% - Énfasis3 3 3" xfId="173"/>
    <cellStyle name="20% - Énfasis3 3 3 2" xfId="174"/>
    <cellStyle name="20% - Énfasis3 3 4" xfId="175"/>
    <cellStyle name="20% - Énfasis3 3 5" xfId="176"/>
    <cellStyle name="20% - Énfasis3 4" xfId="177"/>
    <cellStyle name="20% - Énfasis3 4 2" xfId="178"/>
    <cellStyle name="20% - Énfasis3 4 2 2" xfId="179"/>
    <cellStyle name="20% - Énfasis3 4 3" xfId="180"/>
    <cellStyle name="20% - Énfasis3 4 3 2" xfId="181"/>
    <cellStyle name="20% - Énfasis3 4 4" xfId="182"/>
    <cellStyle name="20% - Énfasis3 4 5" xfId="183"/>
    <cellStyle name="20% - Énfasis3 5" xfId="184"/>
    <cellStyle name="20% - Énfasis3 5 2" xfId="185"/>
    <cellStyle name="20% - Énfasis3 5 2 2" xfId="186"/>
    <cellStyle name="20% - Énfasis3 5 3" xfId="187"/>
    <cellStyle name="20% - Énfasis3 5 3 2" xfId="188"/>
    <cellStyle name="20% - Énfasis3 5 4" xfId="189"/>
    <cellStyle name="20% - Énfasis3 5 5" xfId="190"/>
    <cellStyle name="20% - Énfasis3 6" xfId="191"/>
    <cellStyle name="20% - Énfasis3 6 2" xfId="192"/>
    <cellStyle name="20% - Énfasis3 6 2 2" xfId="193"/>
    <cellStyle name="20% - Énfasis3 6 3" xfId="194"/>
    <cellStyle name="20% - Énfasis3 6 3 2" xfId="195"/>
    <cellStyle name="20% - Énfasis3 6 4" xfId="196"/>
    <cellStyle name="20% - Énfasis3 6 5" xfId="197"/>
    <cellStyle name="20% - Énfasis3 7" xfId="198"/>
    <cellStyle name="20% - Énfasis3 7 2" xfId="199"/>
    <cellStyle name="20% - Énfasis3 7 2 2" xfId="200"/>
    <cellStyle name="20% - Énfasis3 7 3" xfId="201"/>
    <cellStyle name="20% - Énfasis3 7 3 2" xfId="202"/>
    <cellStyle name="20% - Énfasis3 7 4" xfId="203"/>
    <cellStyle name="20% - Énfasis3 7 5" xfId="204"/>
    <cellStyle name="20% - Énfasis3 8" xfId="205"/>
    <cellStyle name="20% - Énfasis3 8 2" xfId="206"/>
    <cellStyle name="20% - Énfasis3 8 2 2" xfId="207"/>
    <cellStyle name="20% - Énfasis3 8 3" xfId="208"/>
    <cellStyle name="20% - Énfasis3 8 3 2" xfId="209"/>
    <cellStyle name="20% - Énfasis3 8 4" xfId="210"/>
    <cellStyle name="20% - Énfasis3 8 5" xfId="211"/>
    <cellStyle name="20% - Énfasis3 9" xfId="212"/>
    <cellStyle name="20% - Énfasis3 9 2" xfId="213"/>
    <cellStyle name="20% - Énfasis4 10" xfId="214"/>
    <cellStyle name="20% - Énfasis4 10 2" xfId="215"/>
    <cellStyle name="20% - Énfasis4 11" xfId="216"/>
    <cellStyle name="20% - Énfasis4 11 2" xfId="217"/>
    <cellStyle name="20% - Énfasis4 12" xfId="218"/>
    <cellStyle name="20% - Énfasis4 13" xfId="219"/>
    <cellStyle name="20% - Énfasis4 2" xfId="220"/>
    <cellStyle name="20% - Énfasis4 2 2" xfId="221"/>
    <cellStyle name="20% - Énfasis4 2 2 2" xfId="222"/>
    <cellStyle name="20% - Énfasis4 2 2 2 2" xfId="223"/>
    <cellStyle name="20% - Énfasis4 2 2 3" xfId="224"/>
    <cellStyle name="20% - Énfasis4 2 2 3 2" xfId="225"/>
    <cellStyle name="20% - Énfasis4 2 2 4" xfId="226"/>
    <cellStyle name="20% - Énfasis4 2 2 5" xfId="227"/>
    <cellStyle name="20% - Énfasis4 2 3" xfId="228"/>
    <cellStyle name="20% - Énfasis4 2 3 2" xfId="229"/>
    <cellStyle name="20% - Énfasis4 2 3 2 2" xfId="230"/>
    <cellStyle name="20% - Énfasis4 2 3 3" xfId="231"/>
    <cellStyle name="20% - Énfasis4 2 3 3 2" xfId="232"/>
    <cellStyle name="20% - Énfasis4 2 3 4" xfId="233"/>
    <cellStyle name="20% - Énfasis4 2 3 5" xfId="234"/>
    <cellStyle name="20% - Énfasis4 2 4" xfId="235"/>
    <cellStyle name="20% - Énfasis4 2 4 2" xfId="236"/>
    <cellStyle name="20% - Énfasis4 2 5" xfId="237"/>
    <cellStyle name="20% - Énfasis4 2 5 2" xfId="238"/>
    <cellStyle name="20% - Énfasis4 2 6" xfId="239"/>
    <cellStyle name="20% - Énfasis4 2 7" xfId="240"/>
    <cellStyle name="20% - Énfasis4 3" xfId="241"/>
    <cellStyle name="20% - Énfasis4 3 2" xfId="242"/>
    <cellStyle name="20% - Énfasis4 3 2 2" xfId="243"/>
    <cellStyle name="20% - Énfasis4 3 3" xfId="244"/>
    <cellStyle name="20% - Énfasis4 3 3 2" xfId="245"/>
    <cellStyle name="20% - Énfasis4 3 4" xfId="246"/>
    <cellStyle name="20% - Énfasis4 3 5" xfId="247"/>
    <cellStyle name="20% - Énfasis4 4" xfId="248"/>
    <cellStyle name="20% - Énfasis4 4 2" xfId="249"/>
    <cellStyle name="20% - Énfasis4 4 2 2" xfId="250"/>
    <cellStyle name="20% - Énfasis4 4 3" xfId="251"/>
    <cellStyle name="20% - Énfasis4 4 3 2" xfId="252"/>
    <cellStyle name="20% - Énfasis4 4 4" xfId="253"/>
    <cellStyle name="20% - Énfasis4 4 5" xfId="254"/>
    <cellStyle name="20% - Énfasis4 5" xfId="255"/>
    <cellStyle name="20% - Énfasis4 5 2" xfId="256"/>
    <cellStyle name="20% - Énfasis4 5 2 2" xfId="257"/>
    <cellStyle name="20% - Énfasis4 5 3" xfId="258"/>
    <cellStyle name="20% - Énfasis4 5 3 2" xfId="259"/>
    <cellStyle name="20% - Énfasis4 5 4" xfId="260"/>
    <cellStyle name="20% - Énfasis4 5 5" xfId="261"/>
    <cellStyle name="20% - Énfasis4 6" xfId="262"/>
    <cellStyle name="20% - Énfasis4 6 2" xfId="263"/>
    <cellStyle name="20% - Énfasis4 6 2 2" xfId="264"/>
    <cellStyle name="20% - Énfasis4 6 3" xfId="265"/>
    <cellStyle name="20% - Énfasis4 6 3 2" xfId="266"/>
    <cellStyle name="20% - Énfasis4 6 4" xfId="267"/>
    <cellStyle name="20% - Énfasis4 6 5" xfId="268"/>
    <cellStyle name="20% - Énfasis4 7" xfId="269"/>
    <cellStyle name="20% - Énfasis4 7 2" xfId="270"/>
    <cellStyle name="20% - Énfasis4 7 2 2" xfId="271"/>
    <cellStyle name="20% - Énfasis4 7 3" xfId="272"/>
    <cellStyle name="20% - Énfasis4 7 3 2" xfId="273"/>
    <cellStyle name="20% - Énfasis4 7 4" xfId="274"/>
    <cellStyle name="20% - Énfasis4 7 5" xfId="275"/>
    <cellStyle name="20% - Énfasis4 8" xfId="276"/>
    <cellStyle name="20% - Énfasis4 8 2" xfId="277"/>
    <cellStyle name="20% - Énfasis4 8 2 2" xfId="278"/>
    <cellStyle name="20% - Énfasis4 8 3" xfId="279"/>
    <cellStyle name="20% - Énfasis4 8 3 2" xfId="280"/>
    <cellStyle name="20% - Énfasis4 8 4" xfId="281"/>
    <cellStyle name="20% - Énfasis4 8 5" xfId="282"/>
    <cellStyle name="20% - Énfasis4 9" xfId="283"/>
    <cellStyle name="20% - Énfasis4 9 2" xfId="284"/>
    <cellStyle name="20% - Énfasis5 10" xfId="285"/>
    <cellStyle name="20% - Énfasis5 10 2" xfId="286"/>
    <cellStyle name="20% - Énfasis5 11" xfId="287"/>
    <cellStyle name="20% - Énfasis5 11 2" xfId="288"/>
    <cellStyle name="20% - Énfasis5 12" xfId="289"/>
    <cellStyle name="20% - Énfasis5 13" xfId="290"/>
    <cellStyle name="20% - Énfasis5 2" xfId="291"/>
    <cellStyle name="20% - Énfasis5 2 2" xfId="292"/>
    <cellStyle name="20% - Énfasis5 2 2 2" xfId="293"/>
    <cellStyle name="20% - Énfasis5 2 2 2 2" xfId="294"/>
    <cellStyle name="20% - Énfasis5 2 2 3" xfId="295"/>
    <cellStyle name="20% - Énfasis5 2 2 3 2" xfId="296"/>
    <cellStyle name="20% - Énfasis5 2 2 4" xfId="297"/>
    <cellStyle name="20% - Énfasis5 2 2 5" xfId="298"/>
    <cellStyle name="20% - Énfasis5 2 3" xfId="299"/>
    <cellStyle name="20% - Énfasis5 2 3 2" xfId="300"/>
    <cellStyle name="20% - Énfasis5 2 3 2 2" xfId="301"/>
    <cellStyle name="20% - Énfasis5 2 3 3" xfId="302"/>
    <cellStyle name="20% - Énfasis5 2 3 3 2" xfId="303"/>
    <cellStyle name="20% - Énfasis5 2 3 4" xfId="304"/>
    <cellStyle name="20% - Énfasis5 2 3 5" xfId="305"/>
    <cellStyle name="20% - Énfasis5 2 4" xfId="306"/>
    <cellStyle name="20% - Énfasis5 2 4 2" xfId="307"/>
    <cellStyle name="20% - Énfasis5 2 5" xfId="308"/>
    <cellStyle name="20% - Énfasis5 2 5 2" xfId="309"/>
    <cellStyle name="20% - Énfasis5 2 6" xfId="310"/>
    <cellStyle name="20% - Énfasis5 2 7" xfId="311"/>
    <cellStyle name="20% - Énfasis5 3" xfId="312"/>
    <cellStyle name="20% - Énfasis5 3 2" xfId="313"/>
    <cellStyle name="20% - Énfasis5 3 2 2" xfId="314"/>
    <cellStyle name="20% - Énfasis5 3 3" xfId="315"/>
    <cellStyle name="20% - Énfasis5 3 3 2" xfId="316"/>
    <cellStyle name="20% - Énfasis5 3 4" xfId="317"/>
    <cellStyle name="20% - Énfasis5 3 5" xfId="318"/>
    <cellStyle name="20% - Énfasis5 4" xfId="319"/>
    <cellStyle name="20% - Énfasis5 4 2" xfId="320"/>
    <cellStyle name="20% - Énfasis5 4 2 2" xfId="321"/>
    <cellStyle name="20% - Énfasis5 4 3" xfId="322"/>
    <cellStyle name="20% - Énfasis5 4 3 2" xfId="323"/>
    <cellStyle name="20% - Énfasis5 4 4" xfId="324"/>
    <cellStyle name="20% - Énfasis5 4 5" xfId="325"/>
    <cellStyle name="20% - Énfasis5 5" xfId="326"/>
    <cellStyle name="20% - Énfasis5 5 2" xfId="327"/>
    <cellStyle name="20% - Énfasis5 5 2 2" xfId="328"/>
    <cellStyle name="20% - Énfasis5 5 3" xfId="329"/>
    <cellStyle name="20% - Énfasis5 5 3 2" xfId="330"/>
    <cellStyle name="20% - Énfasis5 5 4" xfId="331"/>
    <cellStyle name="20% - Énfasis5 5 5" xfId="332"/>
    <cellStyle name="20% - Énfasis5 6" xfId="333"/>
    <cellStyle name="20% - Énfasis5 6 2" xfId="334"/>
    <cellStyle name="20% - Énfasis5 6 2 2" xfId="335"/>
    <cellStyle name="20% - Énfasis5 6 3" xfId="336"/>
    <cellStyle name="20% - Énfasis5 6 3 2" xfId="337"/>
    <cellStyle name="20% - Énfasis5 6 4" xfId="338"/>
    <cellStyle name="20% - Énfasis5 6 5" xfId="339"/>
    <cellStyle name="20% - Énfasis5 7" xfId="340"/>
    <cellStyle name="20% - Énfasis5 7 2" xfId="341"/>
    <cellStyle name="20% - Énfasis5 7 2 2" xfId="342"/>
    <cellStyle name="20% - Énfasis5 7 3" xfId="343"/>
    <cellStyle name="20% - Énfasis5 7 3 2" xfId="344"/>
    <cellStyle name="20% - Énfasis5 7 4" xfId="345"/>
    <cellStyle name="20% - Énfasis5 7 5" xfId="346"/>
    <cellStyle name="20% - Énfasis5 8" xfId="347"/>
    <cellStyle name="20% - Énfasis5 8 2" xfId="348"/>
    <cellStyle name="20% - Énfasis5 8 2 2" xfId="349"/>
    <cellStyle name="20% - Énfasis5 8 3" xfId="350"/>
    <cellStyle name="20% - Énfasis5 8 3 2" xfId="351"/>
    <cellStyle name="20% - Énfasis5 8 4" xfId="352"/>
    <cellStyle name="20% - Énfasis5 8 5" xfId="353"/>
    <cellStyle name="20% - Énfasis5 9" xfId="354"/>
    <cellStyle name="20% - Énfasis5 9 2" xfId="355"/>
    <cellStyle name="20% - Énfasis6 10" xfId="356"/>
    <cellStyle name="20% - Énfasis6 10 2" xfId="357"/>
    <cellStyle name="20% - Énfasis6 11" xfId="358"/>
    <cellStyle name="20% - Énfasis6 11 2" xfId="359"/>
    <cellStyle name="20% - Énfasis6 12" xfId="360"/>
    <cellStyle name="20% - Énfasis6 13" xfId="361"/>
    <cellStyle name="20% - Énfasis6 2" xfId="362"/>
    <cellStyle name="20% - Énfasis6 2 2" xfId="363"/>
    <cellStyle name="20% - Énfasis6 2 2 2" xfId="364"/>
    <cellStyle name="20% - Énfasis6 2 2 2 2" xfId="365"/>
    <cellStyle name="20% - Énfasis6 2 2 3" xfId="366"/>
    <cellStyle name="20% - Énfasis6 2 2 3 2" xfId="367"/>
    <cellStyle name="20% - Énfasis6 2 2 4" xfId="368"/>
    <cellStyle name="20% - Énfasis6 2 2 5" xfId="369"/>
    <cellStyle name="20% - Énfasis6 2 3" xfId="370"/>
    <cellStyle name="20% - Énfasis6 2 3 2" xfId="371"/>
    <cellStyle name="20% - Énfasis6 2 3 2 2" xfId="372"/>
    <cellStyle name="20% - Énfasis6 2 3 3" xfId="373"/>
    <cellStyle name="20% - Énfasis6 2 3 3 2" xfId="374"/>
    <cellStyle name="20% - Énfasis6 2 3 4" xfId="375"/>
    <cellStyle name="20% - Énfasis6 2 3 5" xfId="376"/>
    <cellStyle name="20% - Énfasis6 2 4" xfId="377"/>
    <cellStyle name="20% - Énfasis6 2 4 2" xfId="378"/>
    <cellStyle name="20% - Énfasis6 2 5" xfId="379"/>
    <cellStyle name="20% - Énfasis6 2 5 2" xfId="380"/>
    <cellStyle name="20% - Énfasis6 2 6" xfId="381"/>
    <cellStyle name="20% - Énfasis6 2 7" xfId="382"/>
    <cellStyle name="20% - Énfasis6 3" xfId="383"/>
    <cellStyle name="20% - Énfasis6 3 2" xfId="384"/>
    <cellStyle name="20% - Énfasis6 3 2 2" xfId="385"/>
    <cellStyle name="20% - Énfasis6 3 3" xfId="386"/>
    <cellStyle name="20% - Énfasis6 3 3 2" xfId="387"/>
    <cellStyle name="20% - Énfasis6 3 4" xfId="388"/>
    <cellStyle name="20% - Énfasis6 3 5" xfId="389"/>
    <cellStyle name="20% - Énfasis6 4" xfId="390"/>
    <cellStyle name="20% - Énfasis6 4 2" xfId="391"/>
    <cellStyle name="20% - Énfasis6 4 2 2" xfId="392"/>
    <cellStyle name="20% - Énfasis6 4 3" xfId="393"/>
    <cellStyle name="20% - Énfasis6 4 3 2" xfId="394"/>
    <cellStyle name="20% - Énfasis6 4 4" xfId="395"/>
    <cellStyle name="20% - Énfasis6 4 5" xfId="396"/>
    <cellStyle name="20% - Énfasis6 5" xfId="397"/>
    <cellStyle name="20% - Énfasis6 5 2" xfId="398"/>
    <cellStyle name="20% - Énfasis6 5 2 2" xfId="399"/>
    <cellStyle name="20% - Énfasis6 5 3" xfId="400"/>
    <cellStyle name="20% - Énfasis6 5 3 2" xfId="401"/>
    <cellStyle name="20% - Énfasis6 5 4" xfId="402"/>
    <cellStyle name="20% - Énfasis6 5 5" xfId="403"/>
    <cellStyle name="20% - Énfasis6 6" xfId="404"/>
    <cellStyle name="20% - Énfasis6 6 2" xfId="405"/>
    <cellStyle name="20% - Énfasis6 6 2 2" xfId="406"/>
    <cellStyle name="20% - Énfasis6 6 3" xfId="407"/>
    <cellStyle name="20% - Énfasis6 6 3 2" xfId="408"/>
    <cellStyle name="20% - Énfasis6 6 4" xfId="409"/>
    <cellStyle name="20% - Énfasis6 6 5" xfId="410"/>
    <cellStyle name="20% - Énfasis6 7" xfId="411"/>
    <cellStyle name="20% - Énfasis6 7 2" xfId="412"/>
    <cellStyle name="20% - Énfasis6 7 2 2" xfId="413"/>
    <cellStyle name="20% - Énfasis6 7 3" xfId="414"/>
    <cellStyle name="20% - Énfasis6 7 3 2" xfId="415"/>
    <cellStyle name="20% - Énfasis6 7 4" xfId="416"/>
    <cellStyle name="20% - Énfasis6 7 5" xfId="417"/>
    <cellStyle name="20% - Énfasis6 8" xfId="418"/>
    <cellStyle name="20% - Énfasis6 8 2" xfId="419"/>
    <cellStyle name="20% - Énfasis6 8 2 2" xfId="420"/>
    <cellStyle name="20% - Énfasis6 8 3" xfId="421"/>
    <cellStyle name="20% - Énfasis6 8 3 2" xfId="422"/>
    <cellStyle name="20% - Énfasis6 8 4" xfId="423"/>
    <cellStyle name="20% - Énfasis6 8 5" xfId="424"/>
    <cellStyle name="20% - Énfasis6 9" xfId="425"/>
    <cellStyle name="20% - Énfasis6 9 2" xfId="426"/>
    <cellStyle name="40% - Énfasis1 10" xfId="427"/>
    <cellStyle name="40% - Énfasis1 10 2" xfId="428"/>
    <cellStyle name="40% - Énfasis1 11" xfId="429"/>
    <cellStyle name="40% - Énfasis1 11 2" xfId="430"/>
    <cellStyle name="40% - Énfasis1 12" xfId="431"/>
    <cellStyle name="40% - Énfasis1 13" xfId="432"/>
    <cellStyle name="40% - Énfasis1 2" xfId="433"/>
    <cellStyle name="40% - Énfasis1 2 2" xfId="434"/>
    <cellStyle name="40% - Énfasis1 2 2 2" xfId="435"/>
    <cellStyle name="40% - Énfasis1 2 2 2 2" xfId="436"/>
    <cellStyle name="40% - Énfasis1 2 2 3" xfId="437"/>
    <cellStyle name="40% - Énfasis1 2 2 3 2" xfId="438"/>
    <cellStyle name="40% - Énfasis1 2 2 4" xfId="439"/>
    <cellStyle name="40% - Énfasis1 2 2 5" xfId="440"/>
    <cellStyle name="40% - Énfasis1 2 3" xfId="441"/>
    <cellStyle name="40% - Énfasis1 2 3 2" xfId="442"/>
    <cellStyle name="40% - Énfasis1 2 3 2 2" xfId="443"/>
    <cellStyle name="40% - Énfasis1 2 3 3" xfId="444"/>
    <cellStyle name="40% - Énfasis1 2 3 3 2" xfId="445"/>
    <cellStyle name="40% - Énfasis1 2 3 4" xfId="446"/>
    <cellStyle name="40% - Énfasis1 2 3 5" xfId="447"/>
    <cellStyle name="40% - Énfasis1 2 4" xfId="448"/>
    <cellStyle name="40% - Énfasis1 2 4 2" xfId="449"/>
    <cellStyle name="40% - Énfasis1 2 5" xfId="450"/>
    <cellStyle name="40% - Énfasis1 2 5 2" xfId="451"/>
    <cellStyle name="40% - Énfasis1 2 6" xfId="452"/>
    <cellStyle name="40% - Énfasis1 2 7" xfId="453"/>
    <cellStyle name="40% - Énfasis1 3" xfId="454"/>
    <cellStyle name="40% - Énfasis1 3 2" xfId="455"/>
    <cellStyle name="40% - Énfasis1 3 2 2" xfId="456"/>
    <cellStyle name="40% - Énfasis1 3 3" xfId="457"/>
    <cellStyle name="40% - Énfasis1 3 3 2" xfId="458"/>
    <cellStyle name="40% - Énfasis1 3 4" xfId="459"/>
    <cellStyle name="40% - Énfasis1 3 5" xfId="460"/>
    <cellStyle name="40% - Énfasis1 4" xfId="461"/>
    <cellStyle name="40% - Énfasis1 4 2" xfId="462"/>
    <cellStyle name="40% - Énfasis1 4 2 2" xfId="463"/>
    <cellStyle name="40% - Énfasis1 4 3" xfId="464"/>
    <cellStyle name="40% - Énfasis1 4 3 2" xfId="465"/>
    <cellStyle name="40% - Énfasis1 4 4" xfId="466"/>
    <cellStyle name="40% - Énfasis1 4 5" xfId="467"/>
    <cellStyle name="40% - Énfasis1 5" xfId="468"/>
    <cellStyle name="40% - Énfasis1 5 2" xfId="469"/>
    <cellStyle name="40% - Énfasis1 5 2 2" xfId="470"/>
    <cellStyle name="40% - Énfasis1 5 3" xfId="471"/>
    <cellStyle name="40% - Énfasis1 5 3 2" xfId="472"/>
    <cellStyle name="40% - Énfasis1 5 4" xfId="473"/>
    <cellStyle name="40% - Énfasis1 5 5" xfId="474"/>
    <cellStyle name="40% - Énfasis1 6" xfId="475"/>
    <cellStyle name="40% - Énfasis1 6 2" xfId="476"/>
    <cellStyle name="40% - Énfasis1 6 2 2" xfId="477"/>
    <cellStyle name="40% - Énfasis1 6 3" xfId="478"/>
    <cellStyle name="40% - Énfasis1 6 3 2" xfId="479"/>
    <cellStyle name="40% - Énfasis1 6 4" xfId="480"/>
    <cellStyle name="40% - Énfasis1 6 5" xfId="481"/>
    <cellStyle name="40% - Énfasis1 7" xfId="482"/>
    <cellStyle name="40% - Énfasis1 7 2" xfId="483"/>
    <cellStyle name="40% - Énfasis1 7 2 2" xfId="484"/>
    <cellStyle name="40% - Énfasis1 7 3" xfId="485"/>
    <cellStyle name="40% - Énfasis1 7 3 2" xfId="486"/>
    <cellStyle name="40% - Énfasis1 7 4" xfId="487"/>
    <cellStyle name="40% - Énfasis1 7 5" xfId="488"/>
    <cellStyle name="40% - Énfasis1 8" xfId="489"/>
    <cellStyle name="40% - Énfasis1 8 2" xfId="490"/>
    <cellStyle name="40% - Énfasis1 8 2 2" xfId="491"/>
    <cellStyle name="40% - Énfasis1 8 3" xfId="492"/>
    <cellStyle name="40% - Énfasis1 8 3 2" xfId="493"/>
    <cellStyle name="40% - Énfasis1 8 4" xfId="494"/>
    <cellStyle name="40% - Énfasis1 8 5" xfId="495"/>
    <cellStyle name="40% - Énfasis1 9" xfId="496"/>
    <cellStyle name="40% - Énfasis1 9 2" xfId="497"/>
    <cellStyle name="40% - Énfasis2 10" xfId="498"/>
    <cellStyle name="40% - Énfasis2 10 2" xfId="499"/>
    <cellStyle name="40% - Énfasis2 11" xfId="500"/>
    <cellStyle name="40% - Énfasis2 11 2" xfId="501"/>
    <cellStyle name="40% - Énfasis2 12" xfId="502"/>
    <cellStyle name="40% - Énfasis2 13" xfId="503"/>
    <cellStyle name="40% - Énfasis2 2" xfId="504"/>
    <cellStyle name="40% - Énfasis2 2 2" xfId="505"/>
    <cellStyle name="40% - Énfasis2 2 2 2" xfId="506"/>
    <cellStyle name="40% - Énfasis2 2 2 2 2" xfId="507"/>
    <cellStyle name="40% - Énfasis2 2 2 3" xfId="508"/>
    <cellStyle name="40% - Énfasis2 2 2 3 2" xfId="509"/>
    <cellStyle name="40% - Énfasis2 2 2 4" xfId="510"/>
    <cellStyle name="40% - Énfasis2 2 2 5" xfId="511"/>
    <cellStyle name="40% - Énfasis2 2 3" xfId="512"/>
    <cellStyle name="40% - Énfasis2 2 3 2" xfId="513"/>
    <cellStyle name="40% - Énfasis2 2 3 2 2" xfId="514"/>
    <cellStyle name="40% - Énfasis2 2 3 3" xfId="515"/>
    <cellStyle name="40% - Énfasis2 2 3 3 2" xfId="516"/>
    <cellStyle name="40% - Énfasis2 2 3 4" xfId="517"/>
    <cellStyle name="40% - Énfasis2 2 3 5" xfId="518"/>
    <cellStyle name="40% - Énfasis2 2 4" xfId="519"/>
    <cellStyle name="40% - Énfasis2 2 4 2" xfId="520"/>
    <cellStyle name="40% - Énfasis2 2 5" xfId="521"/>
    <cellStyle name="40% - Énfasis2 2 5 2" xfId="522"/>
    <cellStyle name="40% - Énfasis2 2 6" xfId="523"/>
    <cellStyle name="40% - Énfasis2 2 7" xfId="524"/>
    <cellStyle name="40% - Énfasis2 3" xfId="525"/>
    <cellStyle name="40% - Énfasis2 3 2" xfId="526"/>
    <cellStyle name="40% - Énfasis2 3 2 2" xfId="527"/>
    <cellStyle name="40% - Énfasis2 3 3" xfId="528"/>
    <cellStyle name="40% - Énfasis2 3 3 2" xfId="529"/>
    <cellStyle name="40% - Énfasis2 3 4" xfId="530"/>
    <cellStyle name="40% - Énfasis2 3 5" xfId="531"/>
    <cellStyle name="40% - Énfasis2 4" xfId="532"/>
    <cellStyle name="40% - Énfasis2 4 2" xfId="533"/>
    <cellStyle name="40% - Énfasis2 4 2 2" xfId="534"/>
    <cellStyle name="40% - Énfasis2 4 3" xfId="535"/>
    <cellStyle name="40% - Énfasis2 4 3 2" xfId="536"/>
    <cellStyle name="40% - Énfasis2 4 4" xfId="537"/>
    <cellStyle name="40% - Énfasis2 4 5" xfId="538"/>
    <cellStyle name="40% - Énfasis2 5" xfId="539"/>
    <cellStyle name="40% - Énfasis2 5 2" xfId="540"/>
    <cellStyle name="40% - Énfasis2 5 2 2" xfId="541"/>
    <cellStyle name="40% - Énfasis2 5 3" xfId="542"/>
    <cellStyle name="40% - Énfasis2 5 3 2" xfId="543"/>
    <cellStyle name="40% - Énfasis2 5 4" xfId="544"/>
    <cellStyle name="40% - Énfasis2 5 5" xfId="545"/>
    <cellStyle name="40% - Énfasis2 6" xfId="546"/>
    <cellStyle name="40% - Énfasis2 6 2" xfId="547"/>
    <cellStyle name="40% - Énfasis2 6 2 2" xfId="548"/>
    <cellStyle name="40% - Énfasis2 6 3" xfId="549"/>
    <cellStyle name="40% - Énfasis2 6 3 2" xfId="550"/>
    <cellStyle name="40% - Énfasis2 6 4" xfId="551"/>
    <cellStyle name="40% - Énfasis2 6 5" xfId="552"/>
    <cellStyle name="40% - Énfasis2 7" xfId="553"/>
    <cellStyle name="40% - Énfasis2 7 2" xfId="554"/>
    <cellStyle name="40% - Énfasis2 7 2 2" xfId="555"/>
    <cellStyle name="40% - Énfasis2 7 3" xfId="556"/>
    <cellStyle name="40% - Énfasis2 7 3 2" xfId="557"/>
    <cellStyle name="40% - Énfasis2 7 4" xfId="558"/>
    <cellStyle name="40% - Énfasis2 7 5" xfId="559"/>
    <cellStyle name="40% - Énfasis2 8" xfId="560"/>
    <cellStyle name="40% - Énfasis2 8 2" xfId="561"/>
    <cellStyle name="40% - Énfasis2 8 2 2" xfId="562"/>
    <cellStyle name="40% - Énfasis2 8 3" xfId="563"/>
    <cellStyle name="40% - Énfasis2 8 3 2" xfId="564"/>
    <cellStyle name="40% - Énfasis2 8 4" xfId="565"/>
    <cellStyle name="40% - Énfasis2 8 5" xfId="566"/>
    <cellStyle name="40% - Énfasis2 9" xfId="567"/>
    <cellStyle name="40% - Énfasis2 9 2" xfId="568"/>
    <cellStyle name="40% - Énfasis3 10" xfId="569"/>
    <cellStyle name="40% - Énfasis3 10 2" xfId="570"/>
    <cellStyle name="40% - Énfasis3 11" xfId="571"/>
    <cellStyle name="40% - Énfasis3 11 2" xfId="572"/>
    <cellStyle name="40% - Énfasis3 12" xfId="573"/>
    <cellStyle name="40% - Énfasis3 13" xfId="574"/>
    <cellStyle name="40% - Énfasis3 2" xfId="575"/>
    <cellStyle name="40% - Énfasis3 2 2" xfId="576"/>
    <cellStyle name="40% - Énfasis3 2 2 2" xfId="577"/>
    <cellStyle name="40% - Énfasis3 2 2 2 2" xfId="578"/>
    <cellStyle name="40% - Énfasis3 2 2 3" xfId="579"/>
    <cellStyle name="40% - Énfasis3 2 2 3 2" xfId="580"/>
    <cellStyle name="40% - Énfasis3 2 2 4" xfId="581"/>
    <cellStyle name="40% - Énfasis3 2 2 5" xfId="582"/>
    <cellStyle name="40% - Énfasis3 2 3" xfId="583"/>
    <cellStyle name="40% - Énfasis3 2 3 2" xfId="584"/>
    <cellStyle name="40% - Énfasis3 2 3 2 2" xfId="585"/>
    <cellStyle name="40% - Énfasis3 2 3 3" xfId="586"/>
    <cellStyle name="40% - Énfasis3 2 3 3 2" xfId="587"/>
    <cellStyle name="40% - Énfasis3 2 3 4" xfId="588"/>
    <cellStyle name="40% - Énfasis3 2 3 5" xfId="589"/>
    <cellStyle name="40% - Énfasis3 2 4" xfId="590"/>
    <cellStyle name="40% - Énfasis3 2 4 2" xfId="591"/>
    <cellStyle name="40% - Énfasis3 2 5" xfId="592"/>
    <cellStyle name="40% - Énfasis3 2 5 2" xfId="593"/>
    <cellStyle name="40% - Énfasis3 2 6" xfId="594"/>
    <cellStyle name="40% - Énfasis3 2 7" xfId="595"/>
    <cellStyle name="40% - Énfasis3 3" xfId="596"/>
    <cellStyle name="40% - Énfasis3 3 2" xfId="597"/>
    <cellStyle name="40% - Énfasis3 3 2 2" xfId="598"/>
    <cellStyle name="40% - Énfasis3 3 3" xfId="599"/>
    <cellStyle name="40% - Énfasis3 3 3 2" xfId="600"/>
    <cellStyle name="40% - Énfasis3 3 4" xfId="601"/>
    <cellStyle name="40% - Énfasis3 3 5" xfId="602"/>
    <cellStyle name="40% - Énfasis3 4" xfId="603"/>
    <cellStyle name="40% - Énfasis3 4 2" xfId="604"/>
    <cellStyle name="40% - Énfasis3 4 2 2" xfId="605"/>
    <cellStyle name="40% - Énfasis3 4 3" xfId="606"/>
    <cellStyle name="40% - Énfasis3 4 3 2" xfId="607"/>
    <cellStyle name="40% - Énfasis3 4 4" xfId="608"/>
    <cellStyle name="40% - Énfasis3 4 5" xfId="609"/>
    <cellStyle name="40% - Énfasis3 5" xfId="610"/>
    <cellStyle name="40% - Énfasis3 5 2" xfId="611"/>
    <cellStyle name="40% - Énfasis3 5 2 2" xfId="612"/>
    <cellStyle name="40% - Énfasis3 5 3" xfId="613"/>
    <cellStyle name="40% - Énfasis3 5 3 2" xfId="614"/>
    <cellStyle name="40% - Énfasis3 5 4" xfId="615"/>
    <cellStyle name="40% - Énfasis3 5 5" xfId="616"/>
    <cellStyle name="40% - Énfasis3 6" xfId="617"/>
    <cellStyle name="40% - Énfasis3 6 2" xfId="618"/>
    <cellStyle name="40% - Énfasis3 6 2 2" xfId="619"/>
    <cellStyle name="40% - Énfasis3 6 3" xfId="620"/>
    <cellStyle name="40% - Énfasis3 6 3 2" xfId="621"/>
    <cellStyle name="40% - Énfasis3 6 4" xfId="622"/>
    <cellStyle name="40% - Énfasis3 6 5" xfId="623"/>
    <cellStyle name="40% - Énfasis3 7" xfId="624"/>
    <cellStyle name="40% - Énfasis3 7 2" xfId="625"/>
    <cellStyle name="40% - Énfasis3 7 2 2" xfId="626"/>
    <cellStyle name="40% - Énfasis3 7 3" xfId="627"/>
    <cellStyle name="40% - Énfasis3 7 3 2" xfId="628"/>
    <cellStyle name="40% - Énfasis3 7 4" xfId="629"/>
    <cellStyle name="40% - Énfasis3 7 5" xfId="630"/>
    <cellStyle name="40% - Énfasis3 8" xfId="631"/>
    <cellStyle name="40% - Énfasis3 8 2" xfId="632"/>
    <cellStyle name="40% - Énfasis3 8 2 2" xfId="633"/>
    <cellStyle name="40% - Énfasis3 8 3" xfId="634"/>
    <cellStyle name="40% - Énfasis3 8 3 2" xfId="635"/>
    <cellStyle name="40% - Énfasis3 8 4" xfId="636"/>
    <cellStyle name="40% - Énfasis3 8 5" xfId="637"/>
    <cellStyle name="40% - Énfasis3 9" xfId="638"/>
    <cellStyle name="40% - Énfasis3 9 2" xfId="639"/>
    <cellStyle name="40% - Énfasis4 10" xfId="640"/>
    <cellStyle name="40% - Énfasis4 10 2" xfId="641"/>
    <cellStyle name="40% - Énfasis4 11" xfId="642"/>
    <cellStyle name="40% - Énfasis4 11 2" xfId="643"/>
    <cellStyle name="40% - Énfasis4 12" xfId="644"/>
    <cellStyle name="40% - Énfasis4 13" xfId="645"/>
    <cellStyle name="40% - Énfasis4 2" xfId="646"/>
    <cellStyle name="40% - Énfasis4 2 2" xfId="647"/>
    <cellStyle name="40% - Énfasis4 2 2 2" xfId="648"/>
    <cellStyle name="40% - Énfasis4 2 2 2 2" xfId="649"/>
    <cellStyle name="40% - Énfasis4 2 2 3" xfId="650"/>
    <cellStyle name="40% - Énfasis4 2 2 3 2" xfId="651"/>
    <cellStyle name="40% - Énfasis4 2 2 4" xfId="652"/>
    <cellStyle name="40% - Énfasis4 2 2 5" xfId="653"/>
    <cellStyle name="40% - Énfasis4 2 3" xfId="654"/>
    <cellStyle name="40% - Énfasis4 2 3 2" xfId="655"/>
    <cellStyle name="40% - Énfasis4 2 3 2 2" xfId="656"/>
    <cellStyle name="40% - Énfasis4 2 3 3" xfId="657"/>
    <cellStyle name="40% - Énfasis4 2 3 3 2" xfId="658"/>
    <cellStyle name="40% - Énfasis4 2 3 4" xfId="659"/>
    <cellStyle name="40% - Énfasis4 2 3 5" xfId="660"/>
    <cellStyle name="40% - Énfasis4 2 4" xfId="661"/>
    <cellStyle name="40% - Énfasis4 2 4 2" xfId="662"/>
    <cellStyle name="40% - Énfasis4 2 5" xfId="663"/>
    <cellStyle name="40% - Énfasis4 2 5 2" xfId="664"/>
    <cellStyle name="40% - Énfasis4 2 6" xfId="665"/>
    <cellStyle name="40% - Énfasis4 2 7" xfId="666"/>
    <cellStyle name="40% - Énfasis4 3" xfId="667"/>
    <cellStyle name="40% - Énfasis4 3 2" xfId="668"/>
    <cellStyle name="40% - Énfasis4 3 2 2" xfId="669"/>
    <cellStyle name="40% - Énfasis4 3 3" xfId="670"/>
    <cellStyle name="40% - Énfasis4 3 3 2" xfId="671"/>
    <cellStyle name="40% - Énfasis4 3 4" xfId="672"/>
    <cellStyle name="40% - Énfasis4 3 5" xfId="673"/>
    <cellStyle name="40% - Énfasis4 4" xfId="674"/>
    <cellStyle name="40% - Énfasis4 4 2" xfId="675"/>
    <cellStyle name="40% - Énfasis4 4 2 2" xfId="676"/>
    <cellStyle name="40% - Énfasis4 4 3" xfId="677"/>
    <cellStyle name="40% - Énfasis4 4 3 2" xfId="678"/>
    <cellStyle name="40% - Énfasis4 4 4" xfId="679"/>
    <cellStyle name="40% - Énfasis4 4 5" xfId="680"/>
    <cellStyle name="40% - Énfasis4 5" xfId="681"/>
    <cellStyle name="40% - Énfasis4 5 2" xfId="682"/>
    <cellStyle name="40% - Énfasis4 5 2 2" xfId="683"/>
    <cellStyle name="40% - Énfasis4 5 3" xfId="684"/>
    <cellStyle name="40% - Énfasis4 5 3 2" xfId="685"/>
    <cellStyle name="40% - Énfasis4 5 4" xfId="686"/>
    <cellStyle name="40% - Énfasis4 5 5" xfId="687"/>
    <cellStyle name="40% - Énfasis4 6" xfId="688"/>
    <cellStyle name="40% - Énfasis4 6 2" xfId="689"/>
    <cellStyle name="40% - Énfasis4 6 2 2" xfId="690"/>
    <cellStyle name="40% - Énfasis4 6 3" xfId="691"/>
    <cellStyle name="40% - Énfasis4 6 3 2" xfId="692"/>
    <cellStyle name="40% - Énfasis4 6 4" xfId="693"/>
    <cellStyle name="40% - Énfasis4 6 5" xfId="694"/>
    <cellStyle name="40% - Énfasis4 7" xfId="695"/>
    <cellStyle name="40% - Énfasis4 7 2" xfId="696"/>
    <cellStyle name="40% - Énfasis4 7 2 2" xfId="697"/>
    <cellStyle name="40% - Énfasis4 7 3" xfId="698"/>
    <cellStyle name="40% - Énfasis4 7 3 2" xfId="699"/>
    <cellStyle name="40% - Énfasis4 7 4" xfId="700"/>
    <cellStyle name="40% - Énfasis4 7 5" xfId="701"/>
    <cellStyle name="40% - Énfasis4 8" xfId="702"/>
    <cellStyle name="40% - Énfasis4 8 2" xfId="703"/>
    <cellStyle name="40% - Énfasis4 8 2 2" xfId="704"/>
    <cellStyle name="40% - Énfasis4 8 3" xfId="705"/>
    <cellStyle name="40% - Énfasis4 8 3 2" xfId="706"/>
    <cellStyle name="40% - Énfasis4 8 4" xfId="707"/>
    <cellStyle name="40% - Énfasis4 8 5" xfId="708"/>
    <cellStyle name="40% - Énfasis4 9" xfId="709"/>
    <cellStyle name="40% - Énfasis4 9 2" xfId="710"/>
    <cellStyle name="40% - Énfasis5 10" xfId="711"/>
    <cellStyle name="40% - Énfasis5 10 2" xfId="712"/>
    <cellStyle name="40% - Énfasis5 11" xfId="713"/>
    <cellStyle name="40% - Énfasis5 11 2" xfId="714"/>
    <cellStyle name="40% - Énfasis5 12" xfId="715"/>
    <cellStyle name="40% - Énfasis5 13" xfId="716"/>
    <cellStyle name="40% - Énfasis5 2" xfId="717"/>
    <cellStyle name="40% - Énfasis5 2 2" xfId="718"/>
    <cellStyle name="40% - Énfasis5 2 2 2" xfId="719"/>
    <cellStyle name="40% - Énfasis5 2 2 2 2" xfId="720"/>
    <cellStyle name="40% - Énfasis5 2 2 3" xfId="721"/>
    <cellStyle name="40% - Énfasis5 2 2 3 2" xfId="722"/>
    <cellStyle name="40% - Énfasis5 2 2 4" xfId="723"/>
    <cellStyle name="40% - Énfasis5 2 2 5" xfId="724"/>
    <cellStyle name="40% - Énfasis5 2 3" xfId="725"/>
    <cellStyle name="40% - Énfasis5 2 3 2" xfId="726"/>
    <cellStyle name="40% - Énfasis5 2 3 2 2" xfId="727"/>
    <cellStyle name="40% - Énfasis5 2 3 3" xfId="728"/>
    <cellStyle name="40% - Énfasis5 2 3 3 2" xfId="729"/>
    <cellStyle name="40% - Énfasis5 2 3 4" xfId="730"/>
    <cellStyle name="40% - Énfasis5 2 3 5" xfId="731"/>
    <cellStyle name="40% - Énfasis5 2 4" xfId="732"/>
    <cellStyle name="40% - Énfasis5 2 4 2" xfId="733"/>
    <cellStyle name="40% - Énfasis5 2 5" xfId="734"/>
    <cellStyle name="40% - Énfasis5 2 5 2" xfId="735"/>
    <cellStyle name="40% - Énfasis5 2 6" xfId="736"/>
    <cellStyle name="40% - Énfasis5 2 7" xfId="737"/>
    <cellStyle name="40% - Énfasis5 3" xfId="738"/>
    <cellStyle name="40% - Énfasis5 3 2" xfId="739"/>
    <cellStyle name="40% - Énfasis5 3 2 2" xfId="740"/>
    <cellStyle name="40% - Énfasis5 3 3" xfId="741"/>
    <cellStyle name="40% - Énfasis5 3 3 2" xfId="742"/>
    <cellStyle name="40% - Énfasis5 3 4" xfId="743"/>
    <cellStyle name="40% - Énfasis5 3 5" xfId="744"/>
    <cellStyle name="40% - Énfasis5 4" xfId="745"/>
    <cellStyle name="40% - Énfasis5 4 2" xfId="746"/>
    <cellStyle name="40% - Énfasis5 4 2 2" xfId="747"/>
    <cellStyle name="40% - Énfasis5 4 3" xfId="748"/>
    <cellStyle name="40% - Énfasis5 4 3 2" xfId="749"/>
    <cellStyle name="40% - Énfasis5 4 4" xfId="750"/>
    <cellStyle name="40% - Énfasis5 4 5" xfId="751"/>
    <cellStyle name="40% - Énfasis5 5" xfId="752"/>
    <cellStyle name="40% - Énfasis5 5 2" xfId="753"/>
    <cellStyle name="40% - Énfasis5 5 2 2" xfId="754"/>
    <cellStyle name="40% - Énfasis5 5 3" xfId="755"/>
    <cellStyle name="40% - Énfasis5 5 3 2" xfId="756"/>
    <cellStyle name="40% - Énfasis5 5 4" xfId="757"/>
    <cellStyle name="40% - Énfasis5 5 5" xfId="758"/>
    <cellStyle name="40% - Énfasis5 6" xfId="759"/>
    <cellStyle name="40% - Énfasis5 6 2" xfId="760"/>
    <cellStyle name="40% - Énfasis5 6 2 2" xfId="761"/>
    <cellStyle name="40% - Énfasis5 6 3" xfId="762"/>
    <cellStyle name="40% - Énfasis5 6 3 2" xfId="763"/>
    <cellStyle name="40% - Énfasis5 6 4" xfId="764"/>
    <cellStyle name="40% - Énfasis5 6 5" xfId="765"/>
    <cellStyle name="40% - Énfasis5 7" xfId="766"/>
    <cellStyle name="40% - Énfasis5 7 2" xfId="767"/>
    <cellStyle name="40% - Énfasis5 7 2 2" xfId="768"/>
    <cellStyle name="40% - Énfasis5 7 3" xfId="769"/>
    <cellStyle name="40% - Énfasis5 7 3 2" xfId="770"/>
    <cellStyle name="40% - Énfasis5 7 4" xfId="771"/>
    <cellStyle name="40% - Énfasis5 7 5" xfId="772"/>
    <cellStyle name="40% - Énfasis5 8" xfId="773"/>
    <cellStyle name="40% - Énfasis5 8 2" xfId="774"/>
    <cellStyle name="40% - Énfasis5 8 2 2" xfId="775"/>
    <cellStyle name="40% - Énfasis5 8 3" xfId="776"/>
    <cellStyle name="40% - Énfasis5 8 3 2" xfId="777"/>
    <cellStyle name="40% - Énfasis5 8 4" xfId="778"/>
    <cellStyle name="40% - Énfasis5 8 5" xfId="779"/>
    <cellStyle name="40% - Énfasis5 9" xfId="780"/>
    <cellStyle name="40% - Énfasis5 9 2" xfId="781"/>
    <cellStyle name="40% - Énfasis6 10" xfId="782"/>
    <cellStyle name="40% - Énfasis6 10 2" xfId="783"/>
    <cellStyle name="40% - Énfasis6 11" xfId="784"/>
    <cellStyle name="40% - Énfasis6 11 2" xfId="785"/>
    <cellStyle name="40% - Énfasis6 12" xfId="786"/>
    <cellStyle name="40% - Énfasis6 13" xfId="787"/>
    <cellStyle name="40% - Énfasis6 2" xfId="788"/>
    <cellStyle name="40% - Énfasis6 2 2" xfId="789"/>
    <cellStyle name="40% - Énfasis6 2 2 2" xfId="790"/>
    <cellStyle name="40% - Énfasis6 2 2 2 2" xfId="791"/>
    <cellStyle name="40% - Énfasis6 2 2 3" xfId="792"/>
    <cellStyle name="40% - Énfasis6 2 2 3 2" xfId="793"/>
    <cellStyle name="40% - Énfasis6 2 2 4" xfId="794"/>
    <cellStyle name="40% - Énfasis6 2 2 5" xfId="795"/>
    <cellStyle name="40% - Énfasis6 2 3" xfId="796"/>
    <cellStyle name="40% - Énfasis6 2 3 2" xfId="797"/>
    <cellStyle name="40% - Énfasis6 2 3 2 2" xfId="798"/>
    <cellStyle name="40% - Énfasis6 2 3 3" xfId="799"/>
    <cellStyle name="40% - Énfasis6 2 3 3 2" xfId="800"/>
    <cellStyle name="40% - Énfasis6 2 3 4" xfId="801"/>
    <cellStyle name="40% - Énfasis6 2 3 5" xfId="802"/>
    <cellStyle name="40% - Énfasis6 2 4" xfId="803"/>
    <cellStyle name="40% - Énfasis6 2 4 2" xfId="804"/>
    <cellStyle name="40% - Énfasis6 2 5" xfId="805"/>
    <cellStyle name="40% - Énfasis6 2 5 2" xfId="806"/>
    <cellStyle name="40% - Énfasis6 2 6" xfId="807"/>
    <cellStyle name="40% - Énfasis6 2 7" xfId="808"/>
    <cellStyle name="40% - Énfasis6 3" xfId="809"/>
    <cellStyle name="40% - Énfasis6 3 2" xfId="810"/>
    <cellStyle name="40% - Énfasis6 3 2 2" xfId="811"/>
    <cellStyle name="40% - Énfasis6 3 3" xfId="812"/>
    <cellStyle name="40% - Énfasis6 3 3 2" xfId="813"/>
    <cellStyle name="40% - Énfasis6 3 4" xfId="814"/>
    <cellStyle name="40% - Énfasis6 3 5" xfId="815"/>
    <cellStyle name="40% - Énfasis6 4" xfId="816"/>
    <cellStyle name="40% - Énfasis6 4 2" xfId="817"/>
    <cellStyle name="40% - Énfasis6 4 2 2" xfId="818"/>
    <cellStyle name="40% - Énfasis6 4 3" xfId="819"/>
    <cellStyle name="40% - Énfasis6 4 3 2" xfId="820"/>
    <cellStyle name="40% - Énfasis6 4 4" xfId="821"/>
    <cellStyle name="40% - Énfasis6 4 5" xfId="822"/>
    <cellStyle name="40% - Énfasis6 5" xfId="823"/>
    <cellStyle name="40% - Énfasis6 5 2" xfId="824"/>
    <cellStyle name="40% - Énfasis6 5 2 2" xfId="825"/>
    <cellStyle name="40% - Énfasis6 5 3" xfId="826"/>
    <cellStyle name="40% - Énfasis6 5 3 2" xfId="827"/>
    <cellStyle name="40% - Énfasis6 5 4" xfId="828"/>
    <cellStyle name="40% - Énfasis6 5 5" xfId="829"/>
    <cellStyle name="40% - Énfasis6 6" xfId="830"/>
    <cellStyle name="40% - Énfasis6 6 2" xfId="831"/>
    <cellStyle name="40% - Énfasis6 6 2 2" xfId="832"/>
    <cellStyle name="40% - Énfasis6 6 3" xfId="833"/>
    <cellStyle name="40% - Énfasis6 6 3 2" xfId="834"/>
    <cellStyle name="40% - Énfasis6 6 4" xfId="835"/>
    <cellStyle name="40% - Énfasis6 6 5" xfId="836"/>
    <cellStyle name="40% - Énfasis6 7" xfId="837"/>
    <cellStyle name="40% - Énfasis6 7 2" xfId="838"/>
    <cellStyle name="40% - Énfasis6 7 2 2" xfId="839"/>
    <cellStyle name="40% - Énfasis6 7 3" xfId="840"/>
    <cellStyle name="40% - Énfasis6 7 3 2" xfId="841"/>
    <cellStyle name="40% - Énfasis6 7 4" xfId="842"/>
    <cellStyle name="40% - Énfasis6 7 5" xfId="843"/>
    <cellStyle name="40% - Énfasis6 8" xfId="844"/>
    <cellStyle name="40% - Énfasis6 8 2" xfId="845"/>
    <cellStyle name="40% - Énfasis6 8 2 2" xfId="846"/>
    <cellStyle name="40% - Énfasis6 8 3" xfId="847"/>
    <cellStyle name="40% - Énfasis6 8 3 2" xfId="848"/>
    <cellStyle name="40% - Énfasis6 8 4" xfId="849"/>
    <cellStyle name="40% - Énfasis6 8 5" xfId="850"/>
    <cellStyle name="40% - Énfasis6 9" xfId="851"/>
    <cellStyle name="40% - Énfasis6 9 2" xfId="852"/>
    <cellStyle name="60% - Énfasis1 2" xfId="853"/>
    <cellStyle name="60% - Énfasis1 2 2" xfId="854"/>
    <cellStyle name="60% - Énfasis2 2" xfId="855"/>
    <cellStyle name="60% - Énfasis2 2 2" xfId="856"/>
    <cellStyle name="60% - Énfasis3 2" xfId="857"/>
    <cellStyle name="60% - Énfasis3 2 2" xfId="858"/>
    <cellStyle name="60% - Énfasis4 2" xfId="859"/>
    <cellStyle name="60% - Énfasis4 2 2" xfId="860"/>
    <cellStyle name="60% - Énfasis5 2" xfId="861"/>
    <cellStyle name="60% - Énfasis5 2 2" xfId="862"/>
    <cellStyle name="60% - Énfasis6 2" xfId="863"/>
    <cellStyle name="60% - Énfasis6 2 2" xfId="864"/>
    <cellStyle name="Buena" xfId="865" builtinId="26"/>
    <cellStyle name="Buena 2" xfId="866"/>
    <cellStyle name="Buena 2 2" xfId="867"/>
    <cellStyle name="Cálculo 2" xfId="868"/>
    <cellStyle name="Cálculo 2 2" xfId="869"/>
    <cellStyle name="Celda de comprobación 2" xfId="870"/>
    <cellStyle name="Celda de comprobación 2 2" xfId="871"/>
    <cellStyle name="Celda vinculada 2" xfId="872"/>
    <cellStyle name="Celda vinculada 2 2" xfId="873"/>
    <cellStyle name="Encabezado 4 2" xfId="874"/>
    <cellStyle name="Encabezado 4 2 2" xfId="875"/>
    <cellStyle name="Énfasis1 2" xfId="876"/>
    <cellStyle name="Énfasis1 2 2" xfId="877"/>
    <cellStyle name="Énfasis2 2" xfId="878"/>
    <cellStyle name="Énfasis2 2 2" xfId="879"/>
    <cellStyle name="Énfasis3 2" xfId="880"/>
    <cellStyle name="Énfasis3 2 2" xfId="881"/>
    <cellStyle name="Énfasis4 2" xfId="882"/>
    <cellStyle name="Énfasis4 2 2" xfId="883"/>
    <cellStyle name="Énfasis5 2" xfId="884"/>
    <cellStyle name="Énfasis5 2 2" xfId="885"/>
    <cellStyle name="Énfasis6 2" xfId="886"/>
    <cellStyle name="Énfasis6 2 2" xfId="887"/>
    <cellStyle name="Entrada 2" xfId="888"/>
    <cellStyle name="Entrada 2 2" xfId="889"/>
    <cellStyle name="Incorrecto 2" xfId="890"/>
    <cellStyle name="Incorrecto 2 2" xfId="891"/>
    <cellStyle name="Millares 2" xfId="892"/>
    <cellStyle name="Millares 2 2" xfId="893"/>
    <cellStyle name="Millares 2 3" xfId="894"/>
    <cellStyle name="Millares 3" xfId="895"/>
    <cellStyle name="Millares 3 2" xfId="896"/>
    <cellStyle name="Neutral 2" xfId="897"/>
    <cellStyle name="Normal" xfId="0" builtinId="0"/>
    <cellStyle name="Normal 10" xfId="898"/>
    <cellStyle name="Normal 10 2" xfId="899"/>
    <cellStyle name="Normal 10 2 2" xfId="900"/>
    <cellStyle name="Normal 10 2 3" xfId="901"/>
    <cellStyle name="Normal 11" xfId="902"/>
    <cellStyle name="Normal 11 2" xfId="903"/>
    <cellStyle name="Normal 12" xfId="904"/>
    <cellStyle name="Normal 13" xfId="905"/>
    <cellStyle name="Normal 13 2" xfId="906"/>
    <cellStyle name="Normal 14" xfId="1356"/>
    <cellStyle name="Normal 2" xfId="907"/>
    <cellStyle name="Normal 2 10" xfId="908"/>
    <cellStyle name="Normal 2 10 2" xfId="909"/>
    <cellStyle name="Normal 2 10 2 2" xfId="910"/>
    <cellStyle name="Normal 2 10 2 2 2" xfId="911"/>
    <cellStyle name="Normal 2 10 2 2 2 2" xfId="912"/>
    <cellStyle name="Normal 2 10 2 2 2 2 3" xfId="913"/>
    <cellStyle name="Normal 2 10 2 2 2 2 3 2" xfId="914"/>
    <cellStyle name="Normal 2 10 2 2 3" xfId="915"/>
    <cellStyle name="Normal 2 10 2 2 5" xfId="916"/>
    <cellStyle name="Normal 2 10 2 3" xfId="917"/>
    <cellStyle name="Normal 2 10 2 4" xfId="918"/>
    <cellStyle name="Normal 2 10 3" xfId="919"/>
    <cellStyle name="Normal 2 10 3 2" xfId="920"/>
    <cellStyle name="Normal 2 10 4" xfId="921"/>
    <cellStyle name="Normal 2 10 5" xfId="922"/>
    <cellStyle name="Normal 2 11" xfId="923"/>
    <cellStyle name="Normal 2 11 2" xfId="924"/>
    <cellStyle name="Normal 2 12" xfId="925"/>
    <cellStyle name="Normal 2 12 2" xfId="926"/>
    <cellStyle name="Normal 2 13" xfId="927"/>
    <cellStyle name="Normal 2 14" xfId="928"/>
    <cellStyle name="Normal 2 15" xfId="929"/>
    <cellStyle name="Normal 2 2" xfId="930"/>
    <cellStyle name="Normal 2 2 2" xfId="931"/>
    <cellStyle name="Normal 2 2 2 2" xfId="932"/>
    <cellStyle name="Normal 2 2 2 2 2" xfId="933"/>
    <cellStyle name="Normal 2 2 2 3" xfId="934"/>
    <cellStyle name="Normal 2 2 2 3 2" xfId="935"/>
    <cellStyle name="Normal 2 2 2 4" xfId="936"/>
    <cellStyle name="Normal 2 2 2 5" xfId="937"/>
    <cellStyle name="Normal 2 2 3" xfId="938"/>
    <cellStyle name="Normal 2 2 3 2" xfId="939"/>
    <cellStyle name="Normal 2 2 4" xfId="940"/>
    <cellStyle name="Normal 2 2 4 2" xfId="941"/>
    <cellStyle name="Normal 2 2 5" xfId="942"/>
    <cellStyle name="Normal 2 2 6" xfId="943"/>
    <cellStyle name="Normal 2 3" xfId="944"/>
    <cellStyle name="Normal 2 3 2" xfId="945"/>
    <cellStyle name="Normal 2 3 2 2" xfId="946"/>
    <cellStyle name="Normal 2 3 2 2 2" xfId="947"/>
    <cellStyle name="Normal 2 3 2 3" xfId="948"/>
    <cellStyle name="Normal 2 3 2 3 2" xfId="949"/>
    <cellStyle name="Normal 2 3 2 4" xfId="950"/>
    <cellStyle name="Normal 2 3 2 5" xfId="951"/>
    <cellStyle name="Normal 2 3 3" xfId="952"/>
    <cellStyle name="Normal 2 3 3 2" xfId="953"/>
    <cellStyle name="Normal 2 3 4" xfId="954"/>
    <cellStyle name="Normal 2 3 4 2" xfId="955"/>
    <cellStyle name="Normal 2 3 5" xfId="956"/>
    <cellStyle name="Normal 2 3 6" xfId="957"/>
    <cellStyle name="Normal 2 4" xfId="958"/>
    <cellStyle name="Normal 2 4 2" xfId="959"/>
    <cellStyle name="Normal 2 4 2 2" xfId="960"/>
    <cellStyle name="Normal 2 4 2 2 2" xfId="961"/>
    <cellStyle name="Normal 2 4 2 3" xfId="962"/>
    <cellStyle name="Normal 2 4 2 3 2" xfId="963"/>
    <cellStyle name="Normal 2 4 2 4" xfId="964"/>
    <cellStyle name="Normal 2 4 2 5" xfId="965"/>
    <cellStyle name="Normal 2 4 3" xfId="966"/>
    <cellStyle name="Normal 2 4 3 2" xfId="967"/>
    <cellStyle name="Normal 2 4 4" xfId="968"/>
    <cellStyle name="Normal 2 4 4 2" xfId="969"/>
    <cellStyle name="Normal 2 4 5" xfId="970"/>
    <cellStyle name="Normal 2 4 6" xfId="971"/>
    <cellStyle name="Normal 2 5" xfId="972"/>
    <cellStyle name="Normal 2 5 2" xfId="973"/>
    <cellStyle name="Normal 2 5 2 2" xfId="974"/>
    <cellStyle name="Normal 2 5 2 2 2" xfId="975"/>
    <cellStyle name="Normal 2 5 2 3" xfId="976"/>
    <cellStyle name="Normal 2 5 2 3 2" xfId="977"/>
    <cellStyle name="Normal 2 5 2 4" xfId="978"/>
    <cellStyle name="Normal 2 5 2 5" xfId="979"/>
    <cellStyle name="Normal 2 5 3" xfId="980"/>
    <cellStyle name="Normal 2 5 3 2" xfId="981"/>
    <cellStyle name="Normal 2 5 4" xfId="982"/>
    <cellStyle name="Normal 2 5 4 2" xfId="983"/>
    <cellStyle name="Normal 2 5 5" xfId="984"/>
    <cellStyle name="Normal 2 5 6" xfId="985"/>
    <cellStyle name="Normal 2 6" xfId="986"/>
    <cellStyle name="Normal 2 6 2" xfId="987"/>
    <cellStyle name="Normal 2 6 2 2" xfId="988"/>
    <cellStyle name="Normal 2 6 3" xfId="989"/>
    <cellStyle name="Normal 2 6 3 2" xfId="990"/>
    <cellStyle name="Normal 2 6 4" xfId="991"/>
    <cellStyle name="Normal 2 6 5" xfId="992"/>
    <cellStyle name="Normal 2 7" xfId="993"/>
    <cellStyle name="Normal 2 7 2" xfId="994"/>
    <cellStyle name="Normal 2 7 2 2" xfId="995"/>
    <cellStyle name="Normal 2 7 2 2 2" xfId="996"/>
    <cellStyle name="Normal 2 7 2 3" xfId="997"/>
    <cellStyle name="Normal 2 7 2 3 2" xfId="998"/>
    <cellStyle name="Normal 2 7 2 4" xfId="999"/>
    <cellStyle name="Normal 2 7 2 5" xfId="1000"/>
    <cellStyle name="Normal 2 7 3" xfId="1001"/>
    <cellStyle name="Normal 2 7 3 2" xfId="1002"/>
    <cellStyle name="Normal 2 7 4" xfId="1003"/>
    <cellStyle name="Normal 2 7 4 2" xfId="1004"/>
    <cellStyle name="Normal 2 7 5" xfId="1005"/>
    <cellStyle name="Normal 2 7 6" xfId="1006"/>
    <cellStyle name="Normal 2 8" xfId="1007"/>
    <cellStyle name="Normal 2 8 2" xfId="1008"/>
    <cellStyle name="Normal 2 8 2 2" xfId="1009"/>
    <cellStyle name="Normal 2 8 3" xfId="1010"/>
    <cellStyle name="Normal 2 8 3 2" xfId="1011"/>
    <cellStyle name="Normal 2 8 4" xfId="1012"/>
    <cellStyle name="Normal 2 8 5" xfId="1013"/>
    <cellStyle name="Normal 2 9" xfId="1014"/>
    <cellStyle name="Normal 2 9 2" xfId="1015"/>
    <cellStyle name="Normal 2 9 2 2" xfId="1016"/>
    <cellStyle name="Normal 2 9 3" xfId="1017"/>
    <cellStyle name="Normal 2 9 3 2" xfId="1018"/>
    <cellStyle name="Normal 2 9 4" xfId="1019"/>
    <cellStyle name="Normal 2 9 5" xfId="1020"/>
    <cellStyle name="Normal 3" xfId="1021"/>
    <cellStyle name="Normal 3 2" xfId="1022"/>
    <cellStyle name="Normal 3 2 2" xfId="1023"/>
    <cellStyle name="Normal 3 2 2 2" xfId="1024"/>
    <cellStyle name="Normal 3 2 2 2 2" xfId="1025"/>
    <cellStyle name="Normal 3 2 2 2 2 2" xfId="1026"/>
    <cellStyle name="Normal 3 2 2 2 2 3" xfId="1027"/>
    <cellStyle name="Normal 3 2 2 2 3" xfId="1028"/>
    <cellStyle name="Normal 3 2 2 3" xfId="1029"/>
    <cellStyle name="Normal 3 2 2 3 2" xfId="1030"/>
    <cellStyle name="Normal 3 2 2 4" xfId="1031"/>
    <cellStyle name="Normal 3 2 3" xfId="1032"/>
    <cellStyle name="Normal 3 2 4" xfId="1033"/>
    <cellStyle name="Normal 3 2 4 2" xfId="1034"/>
    <cellStyle name="Normal 3 3" xfId="1035"/>
    <cellStyle name="Normal 3 3 2" xfId="1036"/>
    <cellStyle name="Normal 3 3 2 2" xfId="1037"/>
    <cellStyle name="Normal 3 3 2 2 2" xfId="1038"/>
    <cellStyle name="Normal 3 3 2 3" xfId="1039"/>
    <cellStyle name="Normal 3 3 3" xfId="1040"/>
    <cellStyle name="Normal 3 3 3 2" xfId="1041"/>
    <cellStyle name="Normal 3 3 4" xfId="1042"/>
    <cellStyle name="Normal 3 4" xfId="1043"/>
    <cellStyle name="Normal 3 4 2" xfId="1044"/>
    <cellStyle name="Normal 3 4 2 2" xfId="1045"/>
    <cellStyle name="Normal 3 4 2 2 2" xfId="1046"/>
    <cellStyle name="Normal 3 4 2 3" xfId="1047"/>
    <cellStyle name="Normal 3 4 3" xfId="1048"/>
    <cellStyle name="Normal 3 4 3 2" xfId="1049"/>
    <cellStyle name="Normal 3 4 4" xfId="1050"/>
    <cellStyle name="Normal 3 5" xfId="1051"/>
    <cellStyle name="Normal 4" xfId="1052"/>
    <cellStyle name="Normal 4 10" xfId="1053"/>
    <cellStyle name="Normal 4 10 2" xfId="1054"/>
    <cellStyle name="Normal 4 10 2 2" xfId="1055"/>
    <cellStyle name="Normal 4 10 3" xfId="1056"/>
    <cellStyle name="Normal 4 10 3 2" xfId="1057"/>
    <cellStyle name="Normal 4 10 4" xfId="1058"/>
    <cellStyle name="Normal 4 10 5" xfId="1059"/>
    <cellStyle name="Normal 4 11" xfId="1060"/>
    <cellStyle name="Normal 4 11 2" xfId="1061"/>
    <cellStyle name="Normal 4 12" xfId="1062"/>
    <cellStyle name="Normal 4 12 2" xfId="1063"/>
    <cellStyle name="Normal 4 13" xfId="1064"/>
    <cellStyle name="Normal 4 14" xfId="1065"/>
    <cellStyle name="Normal 4 2" xfId="1066"/>
    <cellStyle name="Normal 4 2 2" xfId="1067"/>
    <cellStyle name="Normal 4 2 2 2" xfId="1068"/>
    <cellStyle name="Normal 4 2 3" xfId="1069"/>
    <cellStyle name="Normal 4 2 3 2" xfId="1070"/>
    <cellStyle name="Normal 4 2 4" xfId="1071"/>
    <cellStyle name="Normal 4 2 5" xfId="1072"/>
    <cellStyle name="Normal 4 3" xfId="1073"/>
    <cellStyle name="Normal 4 3 2" xfId="1074"/>
    <cellStyle name="Normal 4 3 2 2" xfId="1075"/>
    <cellStyle name="Normal 4 3 3" xfId="1076"/>
    <cellStyle name="Normal 4 3 3 2" xfId="1077"/>
    <cellStyle name="Normal 4 3 4" xfId="1078"/>
    <cellStyle name="Normal 4 3 5" xfId="1079"/>
    <cellStyle name="Normal 4 4" xfId="1080"/>
    <cellStyle name="Normal 4 4 2" xfId="1081"/>
    <cellStyle name="Normal 4 4 2 2" xfId="1082"/>
    <cellStyle name="Normal 4 4 3" xfId="1083"/>
    <cellStyle name="Normal 4 4 3 2" xfId="1084"/>
    <cellStyle name="Normal 4 4 4" xfId="1085"/>
    <cellStyle name="Normal 4 4 5" xfId="1086"/>
    <cellStyle name="Normal 4 5" xfId="1087"/>
    <cellStyle name="Normal 4 5 2" xfId="1088"/>
    <cellStyle name="Normal 4 5 2 2" xfId="1089"/>
    <cellStyle name="Normal 4 5 3" xfId="1090"/>
    <cellStyle name="Normal 4 5 3 2" xfId="1091"/>
    <cellStyle name="Normal 4 5 4" xfId="1092"/>
    <cellStyle name="Normal 4 5 5" xfId="1093"/>
    <cellStyle name="Normal 4 6" xfId="1094"/>
    <cellStyle name="Normal 4 6 2" xfId="1095"/>
    <cellStyle name="Normal 4 6 2 2" xfId="1096"/>
    <cellStyle name="Normal 4 6 3" xfId="1097"/>
    <cellStyle name="Normal 4 6 3 2" xfId="1098"/>
    <cellStyle name="Normal 4 6 4" xfId="1099"/>
    <cellStyle name="Normal 4 6 5" xfId="1100"/>
    <cellStyle name="Normal 4 7" xfId="1101"/>
    <cellStyle name="Normal 4 7 2" xfId="1102"/>
    <cellStyle name="Normal 4 7 2 2" xfId="1103"/>
    <cellStyle name="Normal 4 7 3" xfId="1104"/>
    <cellStyle name="Normal 4 7 3 2" xfId="1105"/>
    <cellStyle name="Normal 4 7 4" xfId="1106"/>
    <cellStyle name="Normal 4 7 5" xfId="1107"/>
    <cellStyle name="Normal 4 8" xfId="1108"/>
    <cellStyle name="Normal 4 8 2" xfId="1109"/>
    <cellStyle name="Normal 4 8 2 2" xfId="1110"/>
    <cellStyle name="Normal 4 8 3" xfId="1111"/>
    <cellStyle name="Normal 4 8 3 2" xfId="1112"/>
    <cellStyle name="Normal 4 8 4" xfId="1113"/>
    <cellStyle name="Normal 4 8 5" xfId="1114"/>
    <cellStyle name="Normal 4 9" xfId="1115"/>
    <cellStyle name="Normal 4 9 2" xfId="1116"/>
    <cellStyle name="Normal 4 9 2 2" xfId="1117"/>
    <cellStyle name="Normal 4 9 3" xfId="1118"/>
    <cellStyle name="Normal 4 9 3 2" xfId="1119"/>
    <cellStyle name="Normal 4 9 4" xfId="1120"/>
    <cellStyle name="Normal 4 9 5" xfId="1121"/>
    <cellStyle name="Normal 5" xfId="1122"/>
    <cellStyle name="Normal 5 2" xfId="1123"/>
    <cellStyle name="Normal 5 2 2" xfId="1124"/>
    <cellStyle name="Normal 5 2 2 2" xfId="1125"/>
    <cellStyle name="Normal 5 2 3" xfId="1126"/>
    <cellStyle name="Normal 5 3" xfId="1127"/>
    <cellStyle name="Normal 5 3 2" xfId="1128"/>
    <cellStyle name="Normal 5 4" xfId="1129"/>
    <cellStyle name="Normal 6" xfId="1130"/>
    <cellStyle name="Normal 6 2" xfId="1131"/>
    <cellStyle name="Normal 7" xfId="1132"/>
    <cellStyle name="Normal 7 2" xfId="1133"/>
    <cellStyle name="Normal 7 2 2" xfId="1134"/>
    <cellStyle name="Normal 7 3" xfId="1135"/>
    <cellStyle name="Normal 7 3 2" xfId="1136"/>
    <cellStyle name="Normal 7 4" xfId="1137"/>
    <cellStyle name="Normal 7 5" xfId="1138"/>
    <cellStyle name="Normal 8" xfId="1139"/>
    <cellStyle name="Normal 8 2" xfId="1140"/>
    <cellStyle name="Normal 8 2 2" xfId="1141"/>
    <cellStyle name="Normal 8 3" xfId="1142"/>
    <cellStyle name="Normal 8 3 2" xfId="1143"/>
    <cellStyle name="Normal 8 4" xfId="1144"/>
    <cellStyle name="Normal 8 5" xfId="1145"/>
    <cellStyle name="Normal 9" xfId="1146"/>
    <cellStyle name="Normal 9 3" xfId="1147"/>
    <cellStyle name="Notas 10" xfId="1148"/>
    <cellStyle name="Notas 10 2" xfId="1149"/>
    <cellStyle name="Notas 10 2 2" xfId="1150"/>
    <cellStyle name="Notas 10 2 2 2" xfId="1151"/>
    <cellStyle name="Notas 10 2 3" xfId="1152"/>
    <cellStyle name="Notas 10 3" xfId="1153"/>
    <cellStyle name="Notas 10 3 2" xfId="1154"/>
    <cellStyle name="Notas 10 4" xfId="1155"/>
    <cellStyle name="Notas 11" xfId="1156"/>
    <cellStyle name="Notas 11 2" xfId="1157"/>
    <cellStyle name="Notas 11 2 2" xfId="1158"/>
    <cellStyle name="Notas 11 2 2 2" xfId="1159"/>
    <cellStyle name="Notas 11 2 3" xfId="1160"/>
    <cellStyle name="Notas 11 3" xfId="1161"/>
    <cellStyle name="Notas 11 3 2" xfId="1162"/>
    <cellStyle name="Notas 11 4" xfId="1163"/>
    <cellStyle name="Notas 12" xfId="1164"/>
    <cellStyle name="Notas 12 2" xfId="1165"/>
    <cellStyle name="Notas 12 2 2" xfId="1166"/>
    <cellStyle name="Notas 12 2 2 2" xfId="1167"/>
    <cellStyle name="Notas 12 2 3" xfId="1168"/>
    <cellStyle name="Notas 12 3" xfId="1169"/>
    <cellStyle name="Notas 12 3 2" xfId="1170"/>
    <cellStyle name="Notas 12 4" xfId="1171"/>
    <cellStyle name="Notas 13" xfId="1172"/>
    <cellStyle name="Notas 13 2" xfId="1173"/>
    <cellStyle name="Notas 13 2 2" xfId="1174"/>
    <cellStyle name="Notas 13 2 2 2" xfId="1175"/>
    <cellStyle name="Notas 13 2 3" xfId="1176"/>
    <cellStyle name="Notas 13 3" xfId="1177"/>
    <cellStyle name="Notas 13 3 2" xfId="1178"/>
    <cellStyle name="Notas 13 4" xfId="1179"/>
    <cellStyle name="Notas 14" xfId="1180"/>
    <cellStyle name="Notas 14 2" xfId="1181"/>
    <cellStyle name="Notas 14 2 2" xfId="1182"/>
    <cellStyle name="Notas 14 2 2 2" xfId="1183"/>
    <cellStyle name="Notas 14 2 3" xfId="1184"/>
    <cellStyle name="Notas 14 3" xfId="1185"/>
    <cellStyle name="Notas 14 3 2" xfId="1186"/>
    <cellStyle name="Notas 14 4" xfId="1187"/>
    <cellStyle name="Notas 15" xfId="1188"/>
    <cellStyle name="Notas 15 2" xfId="1189"/>
    <cellStyle name="Notas 15 2 2" xfId="1190"/>
    <cellStyle name="Notas 15 2 2 2" xfId="1191"/>
    <cellStyle name="Notas 15 2 3" xfId="1192"/>
    <cellStyle name="Notas 15 3" xfId="1193"/>
    <cellStyle name="Notas 15 3 2" xfId="1194"/>
    <cellStyle name="Notas 15 4" xfId="1195"/>
    <cellStyle name="Notas 16" xfId="1196"/>
    <cellStyle name="Notas 16 2" xfId="1197"/>
    <cellStyle name="Notas 16 2 2" xfId="1198"/>
    <cellStyle name="Notas 16 2 2 2" xfId="1199"/>
    <cellStyle name="Notas 16 2 3" xfId="1200"/>
    <cellStyle name="Notas 16 3" xfId="1201"/>
    <cellStyle name="Notas 16 3 2" xfId="1202"/>
    <cellStyle name="Notas 16 4" xfId="1203"/>
    <cellStyle name="Notas 2" xfId="1204"/>
    <cellStyle name="Notas 2 2" xfId="1205"/>
    <cellStyle name="Notas 2 2 2" xfId="1206"/>
    <cellStyle name="Notas 2 2 2 2" xfId="1207"/>
    <cellStyle name="Notas 2 2 3" xfId="1208"/>
    <cellStyle name="Notas 2 3" xfId="1209"/>
    <cellStyle name="Notas 2 3 2" xfId="1210"/>
    <cellStyle name="Notas 2 4" xfId="1211"/>
    <cellStyle name="Notas 3" xfId="1212"/>
    <cellStyle name="Notas 3 2" xfId="1213"/>
    <cellStyle name="Notas 3 2 2" xfId="1214"/>
    <cellStyle name="Notas 3 2 2 2" xfId="1215"/>
    <cellStyle name="Notas 3 2 3" xfId="1216"/>
    <cellStyle name="Notas 3 3" xfId="1217"/>
    <cellStyle name="Notas 3 3 2" xfId="1218"/>
    <cellStyle name="Notas 3 4" xfId="1219"/>
    <cellStyle name="Notas 4" xfId="1220"/>
    <cellStyle name="Notas 4 2" xfId="1221"/>
    <cellStyle name="Notas 4 2 2" xfId="1222"/>
    <cellStyle name="Notas 4 2 2 2" xfId="1223"/>
    <cellStyle name="Notas 4 2 3" xfId="1224"/>
    <cellStyle name="Notas 4 3" xfId="1225"/>
    <cellStyle name="Notas 4 3 2" xfId="1226"/>
    <cellStyle name="Notas 4 4" xfId="1227"/>
    <cellStyle name="Notas 5" xfId="1228"/>
    <cellStyle name="Notas 5 2" xfId="1229"/>
    <cellStyle name="Notas 5 2 2" xfId="1230"/>
    <cellStyle name="Notas 5 2 2 2" xfId="1231"/>
    <cellStyle name="Notas 5 2 3" xfId="1232"/>
    <cellStyle name="Notas 5 3" xfId="1233"/>
    <cellStyle name="Notas 5 3 2" xfId="1234"/>
    <cellStyle name="Notas 5 4" xfId="1235"/>
    <cellStyle name="Notas 6" xfId="1236"/>
    <cellStyle name="Notas 6 2" xfId="1237"/>
    <cellStyle name="Notas 6 2 2" xfId="1238"/>
    <cellStyle name="Notas 6 2 2 2" xfId="1239"/>
    <cellStyle name="Notas 6 2 3" xfId="1240"/>
    <cellStyle name="Notas 6 3" xfId="1241"/>
    <cellStyle name="Notas 6 3 2" xfId="1242"/>
    <cellStyle name="Notas 6 4" xfId="1243"/>
    <cellStyle name="Notas 7" xfId="1244"/>
    <cellStyle name="Notas 7 2" xfId="1245"/>
    <cellStyle name="Notas 7 2 2" xfId="1246"/>
    <cellStyle name="Notas 7 2 2 2" xfId="1247"/>
    <cellStyle name="Notas 7 2 3" xfId="1248"/>
    <cellStyle name="Notas 7 3" xfId="1249"/>
    <cellStyle name="Notas 7 3 2" xfId="1250"/>
    <cellStyle name="Notas 7 4" xfId="1251"/>
    <cellStyle name="Notas 8" xfId="1252"/>
    <cellStyle name="Notas 8 2" xfId="1253"/>
    <cellStyle name="Notas 8 2 2" xfId="1254"/>
    <cellStyle name="Notas 8 2 2 2" xfId="1255"/>
    <cellStyle name="Notas 8 2 3" xfId="1256"/>
    <cellStyle name="Notas 8 3" xfId="1257"/>
    <cellStyle name="Notas 8 3 2" xfId="1258"/>
    <cellStyle name="Notas 8 4" xfId="1259"/>
    <cellStyle name="Notas 9" xfId="1260"/>
    <cellStyle name="Notas 9 2" xfId="1261"/>
    <cellStyle name="Notas 9 2 2" xfId="1262"/>
    <cellStyle name="Notas 9 2 2 2" xfId="1263"/>
    <cellStyle name="Notas 9 2 3" xfId="1264"/>
    <cellStyle name="Notas 9 3" xfId="1265"/>
    <cellStyle name="Notas 9 3 2" xfId="1266"/>
    <cellStyle name="Notas 9 4" xfId="1267"/>
    <cellStyle name="Porcentaje 2" xfId="1268"/>
    <cellStyle name="Porcentaje 2 10" xfId="1269"/>
    <cellStyle name="Porcentaje 2 10 2" xfId="1270"/>
    <cellStyle name="Porcentaje 2 10 2 2" xfId="1271"/>
    <cellStyle name="Porcentaje 2 10 3" xfId="1272"/>
    <cellStyle name="Porcentaje 2 10 3 2" xfId="1273"/>
    <cellStyle name="Porcentaje 2 10 4" xfId="1274"/>
    <cellStyle name="Porcentaje 2 10 5" xfId="1275"/>
    <cellStyle name="Porcentaje 2 11" xfId="1276"/>
    <cellStyle name="Porcentaje 2 11 2" xfId="1277"/>
    <cellStyle name="Porcentaje 2 12" xfId="1278"/>
    <cellStyle name="Porcentaje 2 12 2" xfId="1279"/>
    <cellStyle name="Porcentaje 2 13" xfId="1280"/>
    <cellStyle name="Porcentaje 2 14" xfId="1281"/>
    <cellStyle name="Porcentaje 2 2" xfId="1282"/>
    <cellStyle name="Porcentaje 2 2 2" xfId="1283"/>
    <cellStyle name="Porcentaje 2 2 2 2" xfId="1284"/>
    <cellStyle name="Porcentaje 2 2 3" xfId="1285"/>
    <cellStyle name="Porcentaje 2 2 3 2" xfId="1286"/>
    <cellStyle name="Porcentaje 2 2 4" xfId="1287"/>
    <cellStyle name="Porcentaje 2 2 5" xfId="1288"/>
    <cellStyle name="Porcentaje 2 3" xfId="1289"/>
    <cellStyle name="Porcentaje 2 3 2" xfId="1290"/>
    <cellStyle name="Porcentaje 2 3 2 2" xfId="1291"/>
    <cellStyle name="Porcentaje 2 3 3" xfId="1292"/>
    <cellStyle name="Porcentaje 2 3 3 2" xfId="1293"/>
    <cellStyle name="Porcentaje 2 3 4" xfId="1294"/>
    <cellStyle name="Porcentaje 2 3 5" xfId="1295"/>
    <cellStyle name="Porcentaje 2 4" xfId="1296"/>
    <cellStyle name="Porcentaje 2 4 2" xfId="1297"/>
    <cellStyle name="Porcentaje 2 4 2 2" xfId="1298"/>
    <cellStyle name="Porcentaje 2 4 3" xfId="1299"/>
    <cellStyle name="Porcentaje 2 4 3 2" xfId="1300"/>
    <cellStyle name="Porcentaje 2 4 4" xfId="1301"/>
    <cellStyle name="Porcentaje 2 4 5" xfId="1302"/>
    <cellStyle name="Porcentaje 2 5" xfId="1303"/>
    <cellStyle name="Porcentaje 2 5 2" xfId="1304"/>
    <cellStyle name="Porcentaje 2 5 2 2" xfId="1305"/>
    <cellStyle name="Porcentaje 2 5 3" xfId="1306"/>
    <cellStyle name="Porcentaje 2 5 3 2" xfId="1307"/>
    <cellStyle name="Porcentaje 2 5 4" xfId="1308"/>
    <cellStyle name="Porcentaje 2 5 5" xfId="1309"/>
    <cellStyle name="Porcentaje 2 6" xfId="1310"/>
    <cellStyle name="Porcentaje 2 6 2" xfId="1311"/>
    <cellStyle name="Porcentaje 2 6 2 2" xfId="1312"/>
    <cellStyle name="Porcentaje 2 6 3" xfId="1313"/>
    <cellStyle name="Porcentaje 2 6 3 2" xfId="1314"/>
    <cellStyle name="Porcentaje 2 6 4" xfId="1315"/>
    <cellStyle name="Porcentaje 2 6 5" xfId="1316"/>
    <cellStyle name="Porcentaje 2 7" xfId="1317"/>
    <cellStyle name="Porcentaje 2 7 2" xfId="1318"/>
    <cellStyle name="Porcentaje 2 7 2 2" xfId="1319"/>
    <cellStyle name="Porcentaje 2 7 3" xfId="1320"/>
    <cellStyle name="Porcentaje 2 7 3 2" xfId="1321"/>
    <cellStyle name="Porcentaje 2 7 4" xfId="1322"/>
    <cellStyle name="Porcentaje 2 7 5" xfId="1323"/>
    <cellStyle name="Porcentaje 2 8" xfId="1324"/>
    <cellStyle name="Porcentaje 2 8 2" xfId="1325"/>
    <cellStyle name="Porcentaje 2 8 2 2" xfId="1326"/>
    <cellStyle name="Porcentaje 2 8 3" xfId="1327"/>
    <cellStyle name="Porcentaje 2 8 3 2" xfId="1328"/>
    <cellStyle name="Porcentaje 2 8 4" xfId="1329"/>
    <cellStyle name="Porcentaje 2 8 5" xfId="1330"/>
    <cellStyle name="Porcentaje 2 9" xfId="1331"/>
    <cellStyle name="Porcentaje 2 9 2" xfId="1332"/>
    <cellStyle name="Porcentaje 2 9 2 2" xfId="1333"/>
    <cellStyle name="Porcentaje 2 9 3" xfId="1334"/>
    <cellStyle name="Porcentaje 2 9 3 2" xfId="1335"/>
    <cellStyle name="Porcentaje 2 9 4" xfId="1336"/>
    <cellStyle name="Porcentaje 2 9 5" xfId="1337"/>
    <cellStyle name="Porcentaje 3" xfId="1338"/>
    <cellStyle name="Porcentaje 4" xfId="1339"/>
    <cellStyle name="Porcentual 2" xfId="1340"/>
    <cellStyle name="Porcentual 3" xfId="1341"/>
    <cellStyle name="Salida 2" xfId="1342"/>
    <cellStyle name="Salida 2 2" xfId="1343"/>
    <cellStyle name="Texto de advertencia 2" xfId="1344"/>
    <cellStyle name="Texto de advertencia 2 2" xfId="1345"/>
    <cellStyle name="Texto explicativo 2" xfId="1346"/>
    <cellStyle name="Texto explicativo 2 2" xfId="1347"/>
    <cellStyle name="Título 1 2" xfId="1348"/>
    <cellStyle name="Título 1 2 2" xfId="1349"/>
    <cellStyle name="Título 2 2" xfId="1350"/>
    <cellStyle name="Título 2 2 2" xfId="1351"/>
    <cellStyle name="Título 3 2" xfId="1352"/>
    <cellStyle name="Título 3 2 2" xfId="1353"/>
    <cellStyle name="Título 4" xfId="1354"/>
    <cellStyle name="Total 2" xfId="1355"/>
  </cellStyles>
  <dxfs count="4"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4.jpeg"/><Relationship Id="rId1" Type="http://schemas.openxmlformats.org/officeDocument/2006/relationships/image" Target="../media/image3.jpeg"/><Relationship Id="rId4" Type="http://schemas.openxmlformats.org/officeDocument/2006/relationships/image" Target="../media/image6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500742</xdr:colOff>
      <xdr:row>0</xdr:row>
      <xdr:rowOff>571500</xdr:rowOff>
    </xdr:from>
    <xdr:to>
      <xdr:col>18</xdr:col>
      <xdr:colOff>178907</xdr:colOff>
      <xdr:row>0</xdr:row>
      <xdr:rowOff>1078989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543813" y="571500"/>
          <a:ext cx="740088" cy="507489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543946</xdr:rowOff>
    </xdr:from>
    <xdr:to>
      <xdr:col>19</xdr:col>
      <xdr:colOff>180975</xdr:colOff>
      <xdr:row>0</xdr:row>
      <xdr:rowOff>543946</xdr:rowOff>
    </xdr:to>
    <xdr:cxnSp macro="">
      <xdr:nvCxnSpPr>
        <xdr:cNvPr id="5" name="4 Conector recto"/>
        <xdr:cNvCxnSpPr/>
      </xdr:nvCxnSpPr>
      <xdr:spPr>
        <a:xfrm>
          <a:off x="0" y="543946"/>
          <a:ext cx="18552319" cy="0"/>
        </a:xfrm>
        <a:prstGeom prst="line">
          <a:avLst/>
        </a:prstGeom>
        <a:ln w="571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204106</xdr:colOff>
      <xdr:row>0</xdr:row>
      <xdr:rowOff>136071</xdr:rowOff>
    </xdr:from>
    <xdr:to>
      <xdr:col>15</xdr:col>
      <xdr:colOff>142875</xdr:colOff>
      <xdr:row>0</xdr:row>
      <xdr:rowOff>843643</xdr:rowOff>
    </xdr:to>
    <xdr:sp macro="" textlink="">
      <xdr:nvSpPr>
        <xdr:cNvPr id="6" name="5 CuadroTexto"/>
        <xdr:cNvSpPr txBox="1"/>
      </xdr:nvSpPr>
      <xdr:spPr>
        <a:xfrm>
          <a:off x="1239950" y="136071"/>
          <a:ext cx="15440706" cy="7075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2000" b="1">
              <a:latin typeface="Arial" panose="020B0604020202020204" pitchFamily="34" charset="0"/>
              <a:cs typeface="Arial" panose="020B0604020202020204" pitchFamily="34" charset="0"/>
            </a:rPr>
            <a:t>Programa semanal de mantención de los equipos supresores de polvo</a:t>
          </a:r>
          <a:r>
            <a:rPr lang="es-CL" sz="2000" b="1" baseline="0">
              <a:latin typeface="Arial" panose="020B0604020202020204" pitchFamily="34" charset="0"/>
              <a:cs typeface="Arial" panose="020B0604020202020204" pitchFamily="34" charset="0"/>
            </a:rPr>
            <a:t> (del 1 de octubre al 27 de noviembre 2014)</a:t>
          </a:r>
          <a:endParaRPr lang="es-CL" sz="2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819150</xdr:colOff>
      <xdr:row>0</xdr:row>
      <xdr:rowOff>0</xdr:rowOff>
    </xdr:from>
    <xdr:to>
      <xdr:col>19</xdr:col>
      <xdr:colOff>666751</xdr:colOff>
      <xdr:row>3</xdr:row>
      <xdr:rowOff>130969</xdr:rowOff>
    </xdr:to>
    <xdr:pic>
      <xdr:nvPicPr>
        <xdr:cNvPr id="1031" name="Picture 11" descr="Boy+Frog_sm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387" r="19685"/>
        <a:stretch>
          <a:fillRect/>
        </a:stretch>
      </xdr:blipFill>
      <xdr:spPr bwMode="auto">
        <a:xfrm>
          <a:off x="25908000" y="190500"/>
          <a:ext cx="8572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676275</xdr:colOff>
      <xdr:row>0</xdr:row>
      <xdr:rowOff>0</xdr:rowOff>
    </xdr:from>
    <xdr:to>
      <xdr:col>18</xdr:col>
      <xdr:colOff>628650</xdr:colOff>
      <xdr:row>3</xdr:row>
      <xdr:rowOff>130969</xdr:rowOff>
    </xdr:to>
    <xdr:pic>
      <xdr:nvPicPr>
        <xdr:cNvPr id="1032" name="Picture 13" descr="Boat_r3_sm.jp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43" r="22638" b="13498"/>
        <a:stretch>
          <a:fillRect/>
        </a:stretch>
      </xdr:blipFill>
      <xdr:spPr bwMode="auto">
        <a:xfrm>
          <a:off x="24860250" y="190500"/>
          <a:ext cx="8572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285750</xdr:colOff>
      <xdr:row>0</xdr:row>
      <xdr:rowOff>0</xdr:rowOff>
    </xdr:from>
    <xdr:to>
      <xdr:col>17</xdr:col>
      <xdr:colOff>428625</xdr:colOff>
      <xdr:row>3</xdr:row>
      <xdr:rowOff>159544</xdr:rowOff>
    </xdr:to>
    <xdr:pic>
      <xdr:nvPicPr>
        <xdr:cNvPr id="1033" name="Picture 12" descr="man and truck_r_sm.jp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496" t="6561" r="17497" b="13123"/>
        <a:stretch>
          <a:fillRect/>
        </a:stretch>
      </xdr:blipFill>
      <xdr:spPr bwMode="auto">
        <a:xfrm>
          <a:off x="23745825" y="171450"/>
          <a:ext cx="86677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1123950</xdr:colOff>
      <xdr:row>0</xdr:row>
      <xdr:rowOff>0</xdr:rowOff>
    </xdr:from>
    <xdr:to>
      <xdr:col>3</xdr:col>
      <xdr:colOff>1581150</xdr:colOff>
      <xdr:row>3</xdr:row>
      <xdr:rowOff>102394</xdr:rowOff>
    </xdr:to>
    <xdr:pic>
      <xdr:nvPicPr>
        <xdr:cNvPr id="1034" name="Picture 25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4356" y="152400"/>
          <a:ext cx="20288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0</xdr:row>
          <xdr:rowOff>0</xdr:rowOff>
        </xdr:from>
        <xdr:to>
          <xdr:col>1</xdr:col>
          <xdr:colOff>914400</xdr:colOff>
          <xdr:row>2</xdr:row>
          <xdr:rowOff>171450</xdr:rowOff>
        </xdr:to>
        <xdr:sp macro="" textlink="">
          <xdr:nvSpPr>
            <xdr:cNvPr id="1025" name="cmdMenu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93"/>
  <sheetViews>
    <sheetView tabSelected="1" zoomScale="80" zoomScaleNormal="80" workbookViewId="0">
      <selection activeCell="E16" sqref="E16"/>
    </sheetView>
  </sheetViews>
  <sheetFormatPr baseColWidth="10" defaultRowHeight="12.75" x14ac:dyDescent="0.2"/>
  <cols>
    <col min="1" max="1" width="15.5703125" style="59" bestFit="1" customWidth="1"/>
    <col min="2" max="2" width="22.42578125" style="59" bestFit="1" customWidth="1"/>
    <col min="3" max="3" width="15.28515625" style="59" bestFit="1" customWidth="1"/>
    <col min="4" max="4" width="18.42578125" style="59" hidden="1" customWidth="1"/>
    <col min="5" max="5" width="16.140625" style="59" customWidth="1"/>
    <col min="6" max="6" width="14.85546875" style="59" hidden="1" customWidth="1"/>
    <col min="7" max="7" width="114.42578125" style="59" bestFit="1" customWidth="1"/>
    <col min="8" max="8" width="8.42578125" style="59" customWidth="1"/>
    <col min="9" max="9" width="11.140625" style="59" customWidth="1"/>
    <col min="10" max="10" width="14.42578125" style="59" hidden="1" customWidth="1"/>
    <col min="11" max="11" width="4.5703125" style="59" bestFit="1" customWidth="1"/>
    <col min="12" max="12" width="6.85546875" style="59" bestFit="1" customWidth="1"/>
    <col min="13" max="13" width="6.5703125" style="59" bestFit="1" customWidth="1"/>
    <col min="14" max="14" width="6.28515625" style="59" bestFit="1" customWidth="1"/>
    <col min="15" max="15" width="5.85546875" style="59" customWidth="1"/>
    <col min="16" max="16" width="4.85546875" style="59" bestFit="1" customWidth="1"/>
    <col min="17" max="17" width="5.5703125" style="59" bestFit="1" customWidth="1"/>
    <col min="18" max="18" width="15.85546875" style="59" customWidth="1"/>
    <col min="19" max="19" width="15.7109375" style="59" bestFit="1" customWidth="1"/>
    <col min="20" max="20" width="11" style="59" customWidth="1"/>
    <col min="21" max="16384" width="11.42578125" style="59"/>
  </cols>
  <sheetData>
    <row r="1" spans="1:62" ht="89.25" customHeight="1" x14ac:dyDescent="0.2"/>
    <row r="2" spans="1:62" ht="22.5" customHeight="1" x14ac:dyDescent="0.2">
      <c r="A2" s="60"/>
      <c r="B2" s="60"/>
      <c r="C2" s="61"/>
      <c r="D2" s="61"/>
      <c r="E2" s="61"/>
      <c r="F2" s="61"/>
      <c r="G2" s="61"/>
      <c r="H2" s="61"/>
      <c r="I2" s="61"/>
      <c r="J2" s="61"/>
      <c r="K2" s="91" t="s">
        <v>62</v>
      </c>
      <c r="L2" s="92"/>
      <c r="M2" s="92"/>
      <c r="N2" s="92"/>
      <c r="O2" s="92"/>
      <c r="P2" s="92"/>
      <c r="Q2" s="93"/>
      <c r="R2" s="90" t="s">
        <v>19</v>
      </c>
      <c r="S2" s="90"/>
      <c r="T2" s="90"/>
    </row>
    <row r="3" spans="1:62" s="67" customFormat="1" ht="45" x14ac:dyDescent="0.2">
      <c r="A3" s="64" t="s">
        <v>20</v>
      </c>
      <c r="B3" s="63" t="s">
        <v>51</v>
      </c>
      <c r="C3" s="64" t="s">
        <v>63</v>
      </c>
      <c r="D3" s="64" t="s">
        <v>22</v>
      </c>
      <c r="E3" s="64" t="s">
        <v>23</v>
      </c>
      <c r="F3" s="64" t="s">
        <v>24</v>
      </c>
      <c r="G3" s="64" t="s">
        <v>25</v>
      </c>
      <c r="H3" s="64" t="s">
        <v>26</v>
      </c>
      <c r="I3" s="64" t="s">
        <v>27</v>
      </c>
      <c r="J3" s="65" t="s">
        <v>28</v>
      </c>
      <c r="K3" s="64" t="s">
        <v>12</v>
      </c>
      <c r="L3" s="64" t="s">
        <v>13</v>
      </c>
      <c r="M3" s="64" t="s">
        <v>14</v>
      </c>
      <c r="N3" s="64" t="s">
        <v>15</v>
      </c>
      <c r="O3" s="64" t="s">
        <v>16</v>
      </c>
      <c r="P3" s="64" t="s">
        <v>17</v>
      </c>
      <c r="Q3" s="64" t="s">
        <v>18</v>
      </c>
      <c r="R3" s="64" t="s">
        <v>29</v>
      </c>
      <c r="S3" s="64" t="s">
        <v>30</v>
      </c>
      <c r="T3" s="64" t="s">
        <v>31</v>
      </c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</row>
    <row r="4" spans="1:62" x14ac:dyDescent="0.2">
      <c r="A4" s="56">
        <v>157899</v>
      </c>
      <c r="B4" s="56" t="s">
        <v>64</v>
      </c>
      <c r="C4" s="34" t="s">
        <v>32</v>
      </c>
      <c r="D4" s="31" t="s">
        <v>38</v>
      </c>
      <c r="E4" s="31" t="s">
        <v>36</v>
      </c>
      <c r="F4" s="22" t="s">
        <v>34</v>
      </c>
      <c r="G4" s="32" t="s">
        <v>39</v>
      </c>
      <c r="H4" s="31">
        <v>1</v>
      </c>
      <c r="I4" s="40">
        <v>4.1666666666666664E-2</v>
      </c>
      <c r="J4" s="57" t="s">
        <v>35</v>
      </c>
      <c r="K4" s="40"/>
      <c r="L4" s="40"/>
      <c r="M4" s="40"/>
      <c r="N4" s="40"/>
      <c r="O4" s="40">
        <v>4.1666666666666664E-2</v>
      </c>
      <c r="P4" s="40"/>
      <c r="Q4" s="40"/>
      <c r="R4" s="36">
        <f t="shared" ref="R4:R18" si="0">H4*I4</f>
        <v>4.1666666666666664E-2</v>
      </c>
      <c r="S4" s="36">
        <f t="shared" ref="S4:S6" si="1">+SUM(K4:Q4)</f>
        <v>4.1666666666666664E-2</v>
      </c>
      <c r="T4" s="62" t="s">
        <v>49</v>
      </c>
    </row>
    <row r="5" spans="1:62" x14ac:dyDescent="0.2">
      <c r="A5" s="56">
        <v>157906</v>
      </c>
      <c r="B5" s="56" t="s">
        <v>64</v>
      </c>
      <c r="C5" s="34" t="s">
        <v>32</v>
      </c>
      <c r="D5" s="31" t="s">
        <v>33</v>
      </c>
      <c r="E5" s="31" t="s">
        <v>36</v>
      </c>
      <c r="F5" s="22" t="s">
        <v>34</v>
      </c>
      <c r="G5" s="32" t="s">
        <v>40</v>
      </c>
      <c r="H5" s="31">
        <v>1</v>
      </c>
      <c r="I5" s="40">
        <v>0.16666666666666666</v>
      </c>
      <c r="J5" s="57" t="s">
        <v>35</v>
      </c>
      <c r="K5" s="40"/>
      <c r="L5" s="40"/>
      <c r="M5" s="40"/>
      <c r="N5" s="40"/>
      <c r="O5" s="40">
        <v>0.16666666666666666</v>
      </c>
      <c r="P5" s="40"/>
      <c r="Q5" s="40"/>
      <c r="R5" s="36">
        <f t="shared" si="0"/>
        <v>0.16666666666666666</v>
      </c>
      <c r="S5" s="36">
        <f t="shared" si="1"/>
        <v>0.16666666666666666</v>
      </c>
      <c r="T5" s="62" t="s">
        <v>49</v>
      </c>
    </row>
    <row r="6" spans="1:62" x14ac:dyDescent="0.2">
      <c r="A6" s="56">
        <v>157907</v>
      </c>
      <c r="B6" s="56" t="s">
        <v>64</v>
      </c>
      <c r="C6" s="34" t="s">
        <v>32</v>
      </c>
      <c r="D6" s="31" t="s">
        <v>37</v>
      </c>
      <c r="E6" s="31" t="s">
        <v>36</v>
      </c>
      <c r="F6" s="22" t="s">
        <v>34</v>
      </c>
      <c r="G6" s="32" t="s">
        <v>41</v>
      </c>
      <c r="H6" s="31">
        <v>1</v>
      </c>
      <c r="I6" s="40">
        <v>0.16666666666666666</v>
      </c>
      <c r="J6" s="57" t="s">
        <v>35</v>
      </c>
      <c r="K6" s="40"/>
      <c r="L6" s="40"/>
      <c r="M6" s="40"/>
      <c r="N6" s="40"/>
      <c r="O6" s="40">
        <v>0.16666666666666666</v>
      </c>
      <c r="P6" s="40"/>
      <c r="Q6" s="40"/>
      <c r="R6" s="36">
        <f t="shared" si="0"/>
        <v>0.16666666666666666</v>
      </c>
      <c r="S6" s="36">
        <f t="shared" si="1"/>
        <v>0.16666666666666666</v>
      </c>
      <c r="T6" s="62" t="s">
        <v>49</v>
      </c>
    </row>
    <row r="7" spans="1:62" x14ac:dyDescent="0.2">
      <c r="A7" s="43">
        <v>158005</v>
      </c>
      <c r="B7" s="56" t="s">
        <v>64</v>
      </c>
      <c r="C7" s="34" t="s">
        <v>42</v>
      </c>
      <c r="D7" s="35" t="s">
        <v>43</v>
      </c>
      <c r="E7" s="22" t="s">
        <v>36</v>
      </c>
      <c r="F7" s="22" t="s">
        <v>34</v>
      </c>
      <c r="G7" s="39" t="s">
        <v>44</v>
      </c>
      <c r="H7" s="31">
        <v>1</v>
      </c>
      <c r="I7" s="40">
        <v>4.1666666666666664E-2</v>
      </c>
      <c r="J7" s="37" t="s">
        <v>35</v>
      </c>
      <c r="K7" s="36"/>
      <c r="L7" s="36"/>
      <c r="M7" s="36"/>
      <c r="N7" s="36"/>
      <c r="O7" s="36"/>
      <c r="P7" s="36">
        <v>4.1666666666666664E-2</v>
      </c>
      <c r="Q7" s="36"/>
      <c r="R7" s="36">
        <f t="shared" si="0"/>
        <v>4.1666666666666664E-2</v>
      </c>
      <c r="S7" s="36">
        <f t="shared" ref="S7:S9" si="2">SUM(K7:Q7)</f>
        <v>4.1666666666666664E-2</v>
      </c>
      <c r="T7" s="62" t="s">
        <v>49</v>
      </c>
    </row>
    <row r="8" spans="1:62" x14ac:dyDescent="0.2">
      <c r="A8" s="43">
        <v>158006</v>
      </c>
      <c r="B8" s="56" t="s">
        <v>64</v>
      </c>
      <c r="C8" s="34" t="s">
        <v>42</v>
      </c>
      <c r="D8" s="35" t="s">
        <v>45</v>
      </c>
      <c r="E8" s="22" t="s">
        <v>36</v>
      </c>
      <c r="F8" s="22" t="s">
        <v>34</v>
      </c>
      <c r="G8" s="39" t="s">
        <v>46</v>
      </c>
      <c r="H8" s="31">
        <v>1</v>
      </c>
      <c r="I8" s="40">
        <v>4.1666666666666664E-2</v>
      </c>
      <c r="J8" s="37" t="s">
        <v>35</v>
      </c>
      <c r="K8" s="36"/>
      <c r="L8" s="36"/>
      <c r="M8" s="36"/>
      <c r="N8" s="36"/>
      <c r="O8" s="36"/>
      <c r="P8" s="36">
        <v>4.1666666666666664E-2</v>
      </c>
      <c r="Q8" s="36"/>
      <c r="R8" s="36">
        <f t="shared" si="0"/>
        <v>4.1666666666666664E-2</v>
      </c>
      <c r="S8" s="36">
        <f t="shared" si="2"/>
        <v>4.1666666666666664E-2</v>
      </c>
      <c r="T8" s="62" t="s">
        <v>49</v>
      </c>
    </row>
    <row r="9" spans="1:62" x14ac:dyDescent="0.2">
      <c r="A9" s="43">
        <v>158020</v>
      </c>
      <c r="B9" s="56" t="s">
        <v>64</v>
      </c>
      <c r="C9" s="34" t="s">
        <v>42</v>
      </c>
      <c r="D9" s="35" t="s">
        <v>47</v>
      </c>
      <c r="E9" s="22" t="s">
        <v>36</v>
      </c>
      <c r="F9" s="22" t="s">
        <v>34</v>
      </c>
      <c r="G9" s="39" t="s">
        <v>48</v>
      </c>
      <c r="H9" s="31">
        <v>1</v>
      </c>
      <c r="I9" s="40">
        <v>4.1666666666666664E-2</v>
      </c>
      <c r="J9" s="37" t="s">
        <v>35</v>
      </c>
      <c r="K9" s="36"/>
      <c r="L9" s="36"/>
      <c r="M9" s="36"/>
      <c r="N9" s="36"/>
      <c r="O9" s="36"/>
      <c r="P9" s="36">
        <v>4.1666666666666664E-2</v>
      </c>
      <c r="Q9" s="36"/>
      <c r="R9" s="36">
        <f t="shared" si="0"/>
        <v>4.1666666666666664E-2</v>
      </c>
      <c r="S9" s="36">
        <f t="shared" si="2"/>
        <v>4.1666666666666664E-2</v>
      </c>
      <c r="T9" s="62" t="s">
        <v>49</v>
      </c>
    </row>
    <row r="10" spans="1:62" x14ac:dyDescent="0.2">
      <c r="A10" s="56">
        <v>159269</v>
      </c>
      <c r="B10" s="56" t="s">
        <v>59</v>
      </c>
      <c r="C10" s="34" t="s">
        <v>32</v>
      </c>
      <c r="D10" s="31" t="s">
        <v>38</v>
      </c>
      <c r="E10" s="31" t="s">
        <v>36</v>
      </c>
      <c r="F10" s="22" t="s">
        <v>34</v>
      </c>
      <c r="G10" s="32" t="s">
        <v>39</v>
      </c>
      <c r="H10" s="31">
        <v>1</v>
      </c>
      <c r="I10" s="40">
        <v>4.1666666666666664E-2</v>
      </c>
      <c r="J10" s="57" t="s">
        <v>35</v>
      </c>
      <c r="K10" s="40"/>
      <c r="L10" s="40"/>
      <c r="M10" s="40"/>
      <c r="N10" s="40"/>
      <c r="O10" s="40">
        <v>4.1666666666666664E-2</v>
      </c>
      <c r="P10" s="40"/>
      <c r="Q10" s="40"/>
      <c r="R10" s="36">
        <f t="shared" si="0"/>
        <v>4.1666666666666664E-2</v>
      </c>
      <c r="S10" s="36">
        <f t="shared" ref="S10:S12" si="3">+SUM(K10:Q10)</f>
        <v>4.1666666666666664E-2</v>
      </c>
      <c r="T10" s="62" t="s">
        <v>49</v>
      </c>
    </row>
    <row r="11" spans="1:62" x14ac:dyDescent="0.2">
      <c r="A11" s="56">
        <v>159270</v>
      </c>
      <c r="B11" s="56" t="s">
        <v>59</v>
      </c>
      <c r="C11" s="34" t="s">
        <v>32</v>
      </c>
      <c r="D11" s="31" t="s">
        <v>33</v>
      </c>
      <c r="E11" s="31" t="s">
        <v>36</v>
      </c>
      <c r="F11" s="22" t="s">
        <v>34</v>
      </c>
      <c r="G11" s="32" t="s">
        <v>40</v>
      </c>
      <c r="H11" s="31">
        <v>1</v>
      </c>
      <c r="I11" s="40">
        <v>0.16666666666666666</v>
      </c>
      <c r="J11" s="57" t="s">
        <v>35</v>
      </c>
      <c r="K11" s="40"/>
      <c r="L11" s="40"/>
      <c r="M11" s="40"/>
      <c r="N11" s="40"/>
      <c r="O11" s="40">
        <v>0.16666666666666666</v>
      </c>
      <c r="P11" s="40"/>
      <c r="Q11" s="40"/>
      <c r="R11" s="36">
        <f t="shared" si="0"/>
        <v>0.16666666666666666</v>
      </c>
      <c r="S11" s="36">
        <f t="shared" si="3"/>
        <v>0.16666666666666666</v>
      </c>
      <c r="T11" s="62" t="s">
        <v>49</v>
      </c>
    </row>
    <row r="12" spans="1:62" x14ac:dyDescent="0.2">
      <c r="A12" s="56">
        <v>159272</v>
      </c>
      <c r="B12" s="56" t="s">
        <v>59</v>
      </c>
      <c r="C12" s="34" t="s">
        <v>32</v>
      </c>
      <c r="D12" s="31" t="s">
        <v>37</v>
      </c>
      <c r="E12" s="31" t="s">
        <v>36</v>
      </c>
      <c r="F12" s="22" t="s">
        <v>34</v>
      </c>
      <c r="G12" s="32" t="s">
        <v>41</v>
      </c>
      <c r="H12" s="31">
        <v>1</v>
      </c>
      <c r="I12" s="40">
        <v>0.16666666666666666</v>
      </c>
      <c r="J12" s="57" t="s">
        <v>35</v>
      </c>
      <c r="K12" s="40"/>
      <c r="L12" s="40"/>
      <c r="M12" s="40"/>
      <c r="N12" s="40"/>
      <c r="O12" s="40">
        <v>0.16666666666666666</v>
      </c>
      <c r="P12" s="40"/>
      <c r="Q12" s="40"/>
      <c r="R12" s="36">
        <f t="shared" si="0"/>
        <v>0.16666666666666666</v>
      </c>
      <c r="S12" s="36">
        <f t="shared" si="3"/>
        <v>0.16666666666666666</v>
      </c>
      <c r="T12" s="62" t="s">
        <v>49</v>
      </c>
    </row>
    <row r="13" spans="1:62" x14ac:dyDescent="0.2">
      <c r="A13" s="43">
        <v>159129</v>
      </c>
      <c r="B13" s="56" t="s">
        <v>59</v>
      </c>
      <c r="C13" s="34" t="s">
        <v>42</v>
      </c>
      <c r="D13" s="35" t="s">
        <v>43</v>
      </c>
      <c r="E13" s="22" t="s">
        <v>36</v>
      </c>
      <c r="F13" s="22" t="s">
        <v>34</v>
      </c>
      <c r="G13" s="39" t="s">
        <v>44</v>
      </c>
      <c r="H13" s="31">
        <v>1</v>
      </c>
      <c r="I13" s="40">
        <v>4.1666666666666664E-2</v>
      </c>
      <c r="J13" s="37" t="s">
        <v>35</v>
      </c>
      <c r="K13" s="36"/>
      <c r="L13" s="36"/>
      <c r="M13" s="36"/>
      <c r="N13" s="36"/>
      <c r="O13" s="36"/>
      <c r="P13" s="36">
        <v>4.1666666666666664E-2</v>
      </c>
      <c r="Q13" s="36"/>
      <c r="R13" s="36">
        <f t="shared" si="0"/>
        <v>4.1666666666666664E-2</v>
      </c>
      <c r="S13" s="36">
        <f t="shared" ref="S13:S15" si="4">SUM(K13:Q13)</f>
        <v>4.1666666666666664E-2</v>
      </c>
      <c r="T13" s="62" t="s">
        <v>49</v>
      </c>
    </row>
    <row r="14" spans="1:62" x14ac:dyDescent="0.2">
      <c r="A14" s="43">
        <v>159130</v>
      </c>
      <c r="B14" s="56" t="s">
        <v>59</v>
      </c>
      <c r="C14" s="34" t="s">
        <v>42</v>
      </c>
      <c r="D14" s="35" t="s">
        <v>45</v>
      </c>
      <c r="E14" s="22" t="s">
        <v>36</v>
      </c>
      <c r="F14" s="22" t="s">
        <v>34</v>
      </c>
      <c r="G14" s="39" t="s">
        <v>46</v>
      </c>
      <c r="H14" s="31">
        <v>1</v>
      </c>
      <c r="I14" s="40">
        <v>4.1666666666666664E-2</v>
      </c>
      <c r="J14" s="37" t="s">
        <v>35</v>
      </c>
      <c r="K14" s="36"/>
      <c r="L14" s="36"/>
      <c r="M14" s="36"/>
      <c r="N14" s="36"/>
      <c r="O14" s="36"/>
      <c r="P14" s="36">
        <v>4.1666666666666664E-2</v>
      </c>
      <c r="Q14" s="36"/>
      <c r="R14" s="36">
        <f t="shared" si="0"/>
        <v>4.1666666666666664E-2</v>
      </c>
      <c r="S14" s="36">
        <f t="shared" si="4"/>
        <v>4.1666666666666664E-2</v>
      </c>
      <c r="T14" s="62" t="s">
        <v>49</v>
      </c>
    </row>
    <row r="15" spans="1:62" x14ac:dyDescent="0.2">
      <c r="A15" s="43">
        <v>159131</v>
      </c>
      <c r="B15" s="56" t="s">
        <v>59</v>
      </c>
      <c r="C15" s="34" t="s">
        <v>42</v>
      </c>
      <c r="D15" s="35" t="s">
        <v>47</v>
      </c>
      <c r="E15" s="22" t="s">
        <v>36</v>
      </c>
      <c r="F15" s="22" t="s">
        <v>34</v>
      </c>
      <c r="G15" s="39" t="s">
        <v>48</v>
      </c>
      <c r="H15" s="31">
        <v>1</v>
      </c>
      <c r="I15" s="40">
        <v>4.1666666666666664E-2</v>
      </c>
      <c r="J15" s="37" t="s">
        <v>35</v>
      </c>
      <c r="K15" s="36"/>
      <c r="L15" s="36"/>
      <c r="M15" s="36"/>
      <c r="N15" s="36"/>
      <c r="O15" s="36"/>
      <c r="P15" s="36">
        <v>4.1666666666666664E-2</v>
      </c>
      <c r="Q15" s="36"/>
      <c r="R15" s="36">
        <f t="shared" si="0"/>
        <v>4.1666666666666664E-2</v>
      </c>
      <c r="S15" s="36">
        <f t="shared" si="4"/>
        <v>4.1666666666666664E-2</v>
      </c>
      <c r="T15" s="62" t="s">
        <v>49</v>
      </c>
    </row>
    <row r="16" spans="1:62" x14ac:dyDescent="0.2">
      <c r="A16" s="56">
        <v>160091</v>
      </c>
      <c r="B16" s="56" t="s">
        <v>60</v>
      </c>
      <c r="C16" s="34" t="s">
        <v>32</v>
      </c>
      <c r="D16" s="31" t="s">
        <v>38</v>
      </c>
      <c r="E16" s="31" t="s">
        <v>36</v>
      </c>
      <c r="F16" s="22" t="s">
        <v>34</v>
      </c>
      <c r="G16" s="32" t="s">
        <v>39</v>
      </c>
      <c r="H16" s="31">
        <v>1</v>
      </c>
      <c r="I16" s="40">
        <v>4.1666666666666664E-2</v>
      </c>
      <c r="J16" s="57" t="s">
        <v>35</v>
      </c>
      <c r="K16" s="40"/>
      <c r="L16" s="40"/>
      <c r="M16" s="40"/>
      <c r="N16" s="40"/>
      <c r="O16" s="40">
        <v>4.1666666666666664E-2</v>
      </c>
      <c r="P16" s="40"/>
      <c r="Q16" s="40"/>
      <c r="R16" s="36">
        <f t="shared" si="0"/>
        <v>4.1666666666666664E-2</v>
      </c>
      <c r="S16" s="36">
        <f t="shared" ref="S16:S18" si="5">+SUM(K16:Q16)</f>
        <v>4.1666666666666664E-2</v>
      </c>
      <c r="T16" s="62" t="s">
        <v>49</v>
      </c>
    </row>
    <row r="17" spans="1:20" x14ac:dyDescent="0.2">
      <c r="A17" s="56">
        <v>160092</v>
      </c>
      <c r="B17" s="56" t="s">
        <v>60</v>
      </c>
      <c r="C17" s="34" t="s">
        <v>32</v>
      </c>
      <c r="D17" s="31" t="s">
        <v>33</v>
      </c>
      <c r="E17" s="31" t="s">
        <v>36</v>
      </c>
      <c r="F17" s="22" t="s">
        <v>34</v>
      </c>
      <c r="G17" s="32" t="s">
        <v>40</v>
      </c>
      <c r="H17" s="31">
        <v>1</v>
      </c>
      <c r="I17" s="40">
        <v>4.1666666666666664E-2</v>
      </c>
      <c r="J17" s="57" t="s">
        <v>35</v>
      </c>
      <c r="K17" s="40"/>
      <c r="L17" s="40"/>
      <c r="M17" s="40"/>
      <c r="N17" s="40"/>
      <c r="O17" s="40">
        <v>0.16666666666666666</v>
      </c>
      <c r="P17" s="40"/>
      <c r="Q17" s="40"/>
      <c r="R17" s="36">
        <v>0.16666666666666666</v>
      </c>
      <c r="S17" s="36">
        <f t="shared" si="5"/>
        <v>0.16666666666666666</v>
      </c>
      <c r="T17" s="62" t="s">
        <v>49</v>
      </c>
    </row>
    <row r="18" spans="1:20" x14ac:dyDescent="0.2">
      <c r="A18" s="56">
        <v>160093</v>
      </c>
      <c r="B18" s="56" t="s">
        <v>60</v>
      </c>
      <c r="C18" s="34" t="s">
        <v>32</v>
      </c>
      <c r="D18" s="31" t="s">
        <v>37</v>
      </c>
      <c r="E18" s="31" t="s">
        <v>36</v>
      </c>
      <c r="F18" s="22" t="s">
        <v>34</v>
      </c>
      <c r="G18" s="32" t="s">
        <v>41</v>
      </c>
      <c r="H18" s="31">
        <v>1</v>
      </c>
      <c r="I18" s="40">
        <v>0.16666666666666666</v>
      </c>
      <c r="J18" s="57" t="s">
        <v>35</v>
      </c>
      <c r="K18" s="40"/>
      <c r="L18" s="40"/>
      <c r="M18" s="40"/>
      <c r="N18" s="40"/>
      <c r="O18" s="40">
        <v>0.16666666666666666</v>
      </c>
      <c r="P18" s="40"/>
      <c r="Q18" s="40"/>
      <c r="R18" s="36">
        <f t="shared" si="0"/>
        <v>0.16666666666666666</v>
      </c>
      <c r="S18" s="36">
        <f t="shared" si="5"/>
        <v>0.16666666666666666</v>
      </c>
      <c r="T18" s="62" t="s">
        <v>49</v>
      </c>
    </row>
    <row r="19" spans="1:20" x14ac:dyDescent="0.2">
      <c r="A19" s="43">
        <v>159980</v>
      </c>
      <c r="B19" s="56" t="s">
        <v>60</v>
      </c>
      <c r="C19" s="34" t="s">
        <v>42</v>
      </c>
      <c r="D19" s="35" t="s">
        <v>43</v>
      </c>
      <c r="E19" s="22" t="s">
        <v>36</v>
      </c>
      <c r="F19" s="22" t="s">
        <v>34</v>
      </c>
      <c r="G19" s="39" t="s">
        <v>44</v>
      </c>
      <c r="H19" s="31">
        <v>1</v>
      </c>
      <c r="I19" s="40">
        <v>4.1666666666666664E-2</v>
      </c>
      <c r="J19" s="37" t="s">
        <v>35</v>
      </c>
      <c r="K19" s="36">
        <v>4.1666666666666664E-2</v>
      </c>
      <c r="L19" s="36"/>
      <c r="M19" s="36"/>
      <c r="N19" s="36"/>
      <c r="O19" s="36"/>
      <c r="P19" s="36"/>
      <c r="Q19" s="36"/>
      <c r="R19" s="36">
        <v>4.1666666666666664E-2</v>
      </c>
      <c r="S19" s="36">
        <v>4.1666666666666664E-2</v>
      </c>
      <c r="T19" s="62" t="s">
        <v>49</v>
      </c>
    </row>
    <row r="20" spans="1:20" x14ac:dyDescent="0.2">
      <c r="A20" s="43">
        <v>159981</v>
      </c>
      <c r="B20" s="56" t="s">
        <v>60</v>
      </c>
      <c r="C20" s="34" t="s">
        <v>42</v>
      </c>
      <c r="D20" s="35" t="s">
        <v>45</v>
      </c>
      <c r="E20" s="22" t="s">
        <v>36</v>
      </c>
      <c r="F20" s="22" t="s">
        <v>34</v>
      </c>
      <c r="G20" s="39" t="s">
        <v>46</v>
      </c>
      <c r="H20" s="31">
        <v>1</v>
      </c>
      <c r="I20" s="40">
        <v>4.1666666666666664E-2</v>
      </c>
      <c r="J20" s="37" t="s">
        <v>35</v>
      </c>
      <c r="K20" s="36">
        <v>4.1666666666666664E-2</v>
      </c>
      <c r="L20" s="36"/>
      <c r="M20" s="36"/>
      <c r="N20" s="36"/>
      <c r="O20" s="36"/>
      <c r="P20" s="36"/>
      <c r="Q20" s="36"/>
      <c r="R20" s="36">
        <v>4.1666666666666664E-2</v>
      </c>
      <c r="S20" s="36">
        <v>4.1666666666666664E-2</v>
      </c>
      <c r="T20" s="62" t="s">
        <v>49</v>
      </c>
    </row>
    <row r="21" spans="1:20" x14ac:dyDescent="0.2">
      <c r="A21" s="43">
        <v>159982</v>
      </c>
      <c r="B21" s="56" t="s">
        <v>60</v>
      </c>
      <c r="C21" s="34" t="s">
        <v>42</v>
      </c>
      <c r="D21" s="35" t="s">
        <v>47</v>
      </c>
      <c r="E21" s="22" t="s">
        <v>36</v>
      </c>
      <c r="F21" s="22" t="s">
        <v>34</v>
      </c>
      <c r="G21" s="39" t="s">
        <v>48</v>
      </c>
      <c r="H21" s="31">
        <v>1</v>
      </c>
      <c r="I21" s="40">
        <v>4.1666666666666664E-2</v>
      </c>
      <c r="J21" s="37" t="s">
        <v>35</v>
      </c>
      <c r="K21" s="36">
        <v>4.1666666666666664E-2</v>
      </c>
      <c r="L21" s="36"/>
      <c r="M21" s="36"/>
      <c r="N21" s="36"/>
      <c r="O21" s="36"/>
      <c r="P21" s="36"/>
      <c r="Q21" s="36"/>
      <c r="R21" s="36">
        <v>4.1666666666666664E-2</v>
      </c>
      <c r="S21" s="36">
        <v>4.1666666666666664E-2</v>
      </c>
      <c r="T21" s="62" t="s">
        <v>49</v>
      </c>
    </row>
    <row r="22" spans="1:20" x14ac:dyDescent="0.2">
      <c r="A22" s="43">
        <v>159997</v>
      </c>
      <c r="B22" s="56" t="s">
        <v>60</v>
      </c>
      <c r="C22" s="34" t="s">
        <v>42</v>
      </c>
      <c r="D22" s="35" t="s">
        <v>43</v>
      </c>
      <c r="E22" s="22" t="s">
        <v>36</v>
      </c>
      <c r="F22" s="22" t="s">
        <v>34</v>
      </c>
      <c r="G22" s="39" t="s">
        <v>44</v>
      </c>
      <c r="H22" s="31">
        <v>1</v>
      </c>
      <c r="I22" s="40">
        <v>4.1666666666666664E-2</v>
      </c>
      <c r="J22" s="37" t="s">
        <v>35</v>
      </c>
      <c r="K22" s="36"/>
      <c r="L22" s="36"/>
      <c r="M22" s="36"/>
      <c r="N22" s="36"/>
      <c r="O22" s="36"/>
      <c r="P22" s="36">
        <v>4.1666666666666664E-2</v>
      </c>
      <c r="Q22" s="36"/>
      <c r="R22" s="36">
        <v>4.1666666666666664E-2</v>
      </c>
      <c r="S22" s="36">
        <v>4.1666666666666664E-2</v>
      </c>
      <c r="T22" s="62" t="s">
        <v>49</v>
      </c>
    </row>
    <row r="23" spans="1:20" x14ac:dyDescent="0.2">
      <c r="A23" s="43">
        <v>159998</v>
      </c>
      <c r="B23" s="56" t="s">
        <v>60</v>
      </c>
      <c r="C23" s="34" t="s">
        <v>42</v>
      </c>
      <c r="D23" s="35" t="s">
        <v>45</v>
      </c>
      <c r="E23" s="22" t="s">
        <v>36</v>
      </c>
      <c r="F23" s="22" t="s">
        <v>34</v>
      </c>
      <c r="G23" s="39" t="s">
        <v>46</v>
      </c>
      <c r="H23" s="31">
        <v>1</v>
      </c>
      <c r="I23" s="40">
        <v>4.1666666666666664E-2</v>
      </c>
      <c r="J23" s="37" t="s">
        <v>35</v>
      </c>
      <c r="K23" s="36"/>
      <c r="L23" s="36"/>
      <c r="M23" s="36"/>
      <c r="N23" s="36"/>
      <c r="O23" s="36"/>
      <c r="P23" s="36">
        <v>4.1666666666666664E-2</v>
      </c>
      <c r="Q23" s="36"/>
      <c r="R23" s="36">
        <v>4.1666666666666664E-2</v>
      </c>
      <c r="S23" s="36">
        <v>4.1666666666666664E-2</v>
      </c>
      <c r="T23" s="62" t="s">
        <v>49</v>
      </c>
    </row>
    <row r="24" spans="1:20" x14ac:dyDescent="0.2">
      <c r="A24" s="43">
        <v>159999</v>
      </c>
      <c r="B24" s="56" t="s">
        <v>60</v>
      </c>
      <c r="C24" s="34" t="s">
        <v>42</v>
      </c>
      <c r="D24" s="35" t="s">
        <v>47</v>
      </c>
      <c r="E24" s="22" t="s">
        <v>36</v>
      </c>
      <c r="F24" s="22" t="s">
        <v>34</v>
      </c>
      <c r="G24" s="39" t="s">
        <v>48</v>
      </c>
      <c r="H24" s="31">
        <v>1</v>
      </c>
      <c r="I24" s="40">
        <v>4.1666666666666664E-2</v>
      </c>
      <c r="J24" s="37" t="s">
        <v>35</v>
      </c>
      <c r="K24" s="36"/>
      <c r="L24" s="36"/>
      <c r="M24" s="36"/>
      <c r="N24" s="36"/>
      <c r="O24" s="36"/>
      <c r="P24" s="36">
        <v>4.1666666666666664E-2</v>
      </c>
      <c r="Q24" s="36"/>
      <c r="R24" s="36">
        <v>4.1666666666666664E-2</v>
      </c>
      <c r="S24" s="36">
        <v>4.1666666666666664E-2</v>
      </c>
      <c r="T24" s="62" t="s">
        <v>49</v>
      </c>
    </row>
    <row r="25" spans="1:20" x14ac:dyDescent="0.2">
      <c r="A25" s="56">
        <v>160968</v>
      </c>
      <c r="B25" s="56" t="s">
        <v>61</v>
      </c>
      <c r="C25" s="34" t="s">
        <v>32</v>
      </c>
      <c r="D25" s="31" t="s">
        <v>38</v>
      </c>
      <c r="E25" s="31" t="s">
        <v>36</v>
      </c>
      <c r="F25" s="22" t="s">
        <v>34</v>
      </c>
      <c r="G25" s="32" t="s">
        <v>39</v>
      </c>
      <c r="H25" s="31">
        <v>1</v>
      </c>
      <c r="I25" s="40">
        <v>4.1666666666666664E-2</v>
      </c>
      <c r="J25" s="57" t="s">
        <v>35</v>
      </c>
      <c r="K25" s="40"/>
      <c r="L25" s="40"/>
      <c r="M25" s="40"/>
      <c r="N25" s="40"/>
      <c r="O25" s="40">
        <v>4.1666666666666664E-2</v>
      </c>
      <c r="P25" s="40"/>
      <c r="Q25" s="40"/>
      <c r="R25" s="36">
        <f t="shared" ref="R25:R27" si="6">H25*I25</f>
        <v>4.1666666666666664E-2</v>
      </c>
      <c r="S25" s="36">
        <f t="shared" ref="S25:S27" si="7">+SUM(K25:Q25)</f>
        <v>4.1666666666666664E-2</v>
      </c>
      <c r="T25" s="62" t="s">
        <v>49</v>
      </c>
    </row>
    <row r="26" spans="1:20" x14ac:dyDescent="0.2">
      <c r="A26" s="56">
        <v>160969</v>
      </c>
      <c r="B26" s="56" t="s">
        <v>61</v>
      </c>
      <c r="C26" s="34" t="s">
        <v>32</v>
      </c>
      <c r="D26" s="31" t="s">
        <v>33</v>
      </c>
      <c r="E26" s="31" t="s">
        <v>36</v>
      </c>
      <c r="F26" s="22" t="s">
        <v>34</v>
      </c>
      <c r="G26" s="32" t="s">
        <v>40</v>
      </c>
      <c r="H26" s="31">
        <v>1</v>
      </c>
      <c r="I26" s="40">
        <v>0.16666666666666666</v>
      </c>
      <c r="J26" s="57" t="s">
        <v>35</v>
      </c>
      <c r="K26" s="40"/>
      <c r="L26" s="40"/>
      <c r="M26" s="40"/>
      <c r="N26" s="40"/>
      <c r="O26" s="40">
        <v>0.16666666666666666</v>
      </c>
      <c r="P26" s="40"/>
      <c r="Q26" s="40"/>
      <c r="R26" s="36">
        <f t="shared" si="6"/>
        <v>0.16666666666666666</v>
      </c>
      <c r="S26" s="36">
        <f t="shared" si="7"/>
        <v>0.16666666666666666</v>
      </c>
      <c r="T26" s="62" t="s">
        <v>49</v>
      </c>
    </row>
    <row r="27" spans="1:20" x14ac:dyDescent="0.2">
      <c r="A27" s="56">
        <v>160970</v>
      </c>
      <c r="B27" s="56" t="s">
        <v>61</v>
      </c>
      <c r="C27" s="34" t="s">
        <v>32</v>
      </c>
      <c r="D27" s="31" t="s">
        <v>37</v>
      </c>
      <c r="E27" s="31" t="s">
        <v>36</v>
      </c>
      <c r="F27" s="22" t="s">
        <v>34</v>
      </c>
      <c r="G27" s="32" t="s">
        <v>41</v>
      </c>
      <c r="H27" s="31">
        <v>1</v>
      </c>
      <c r="I27" s="40">
        <v>0.16666666666666666</v>
      </c>
      <c r="J27" s="57" t="s">
        <v>35</v>
      </c>
      <c r="K27" s="40"/>
      <c r="L27" s="40"/>
      <c r="M27" s="40"/>
      <c r="N27" s="40"/>
      <c r="O27" s="40">
        <v>0.16666666666666666</v>
      </c>
      <c r="P27" s="40"/>
      <c r="Q27" s="40"/>
      <c r="R27" s="36">
        <f t="shared" si="6"/>
        <v>0.16666666666666666</v>
      </c>
      <c r="S27" s="36">
        <f t="shared" si="7"/>
        <v>0.16666666666666666</v>
      </c>
      <c r="T27" s="62" t="s">
        <v>49</v>
      </c>
    </row>
    <row r="28" spans="1:20" x14ac:dyDescent="0.2">
      <c r="A28" s="43">
        <v>160999</v>
      </c>
      <c r="B28" s="56" t="s">
        <v>61</v>
      </c>
      <c r="C28" s="34" t="s">
        <v>42</v>
      </c>
      <c r="D28" s="35" t="s">
        <v>43</v>
      </c>
      <c r="E28" s="22" t="s">
        <v>36</v>
      </c>
      <c r="F28" s="22" t="s">
        <v>34</v>
      </c>
      <c r="G28" s="39" t="s">
        <v>44</v>
      </c>
      <c r="H28" s="31">
        <v>1</v>
      </c>
      <c r="I28" s="40">
        <v>4.1666666666666664E-2</v>
      </c>
      <c r="J28" s="37" t="s">
        <v>35</v>
      </c>
      <c r="K28" s="36">
        <v>4.1666666666666664E-2</v>
      </c>
      <c r="L28" s="36"/>
      <c r="M28" s="36"/>
      <c r="N28" s="36"/>
      <c r="O28" s="36"/>
      <c r="P28" s="36"/>
      <c r="Q28" s="36"/>
      <c r="R28" s="36">
        <v>4.1666666666666664E-2</v>
      </c>
      <c r="S28" s="36">
        <v>4.1666666666666664E-2</v>
      </c>
      <c r="T28" s="62" t="s">
        <v>49</v>
      </c>
    </row>
    <row r="29" spans="1:20" x14ac:dyDescent="0.2">
      <c r="A29" s="43">
        <v>161000</v>
      </c>
      <c r="B29" s="56" t="s">
        <v>61</v>
      </c>
      <c r="C29" s="34" t="s">
        <v>42</v>
      </c>
      <c r="D29" s="35" t="s">
        <v>45</v>
      </c>
      <c r="E29" s="22" t="s">
        <v>36</v>
      </c>
      <c r="F29" s="22" t="s">
        <v>34</v>
      </c>
      <c r="G29" s="39" t="s">
        <v>46</v>
      </c>
      <c r="H29" s="31">
        <v>1</v>
      </c>
      <c r="I29" s="40">
        <v>4.1666666666666664E-2</v>
      </c>
      <c r="J29" s="37" t="s">
        <v>35</v>
      </c>
      <c r="K29" s="36">
        <v>4.1666666666666664E-2</v>
      </c>
      <c r="L29" s="36"/>
      <c r="M29" s="36"/>
      <c r="N29" s="36"/>
      <c r="O29" s="36"/>
      <c r="P29" s="36"/>
      <c r="Q29" s="36"/>
      <c r="R29" s="36">
        <v>4.1666666666666664E-2</v>
      </c>
      <c r="S29" s="36">
        <v>4.1666666666666664E-2</v>
      </c>
      <c r="T29" s="62" t="s">
        <v>49</v>
      </c>
    </row>
    <row r="30" spans="1:20" x14ac:dyDescent="0.2">
      <c r="A30" s="43">
        <v>161001</v>
      </c>
      <c r="B30" s="56" t="s">
        <v>61</v>
      </c>
      <c r="C30" s="34" t="s">
        <v>42</v>
      </c>
      <c r="D30" s="35" t="s">
        <v>47</v>
      </c>
      <c r="E30" s="22" t="s">
        <v>36</v>
      </c>
      <c r="F30" s="22" t="s">
        <v>34</v>
      </c>
      <c r="G30" s="39" t="s">
        <v>48</v>
      </c>
      <c r="H30" s="31">
        <v>1</v>
      </c>
      <c r="I30" s="40">
        <v>4.1666666666666664E-2</v>
      </c>
      <c r="J30" s="37" t="s">
        <v>35</v>
      </c>
      <c r="K30" s="36">
        <v>4.1666666666666664E-2</v>
      </c>
      <c r="L30" s="36"/>
      <c r="M30" s="36"/>
      <c r="N30" s="36"/>
      <c r="O30" s="36"/>
      <c r="P30" s="36"/>
      <c r="Q30" s="36"/>
      <c r="R30" s="36">
        <v>4.1666666666666664E-2</v>
      </c>
      <c r="S30" s="36">
        <v>4.1666666666666664E-2</v>
      </c>
      <c r="T30" s="62" t="s">
        <v>49</v>
      </c>
    </row>
    <row r="31" spans="1:20" x14ac:dyDescent="0.2">
      <c r="A31" s="43">
        <v>161055</v>
      </c>
      <c r="B31" s="56" t="s">
        <v>61</v>
      </c>
      <c r="C31" s="34" t="s">
        <v>42</v>
      </c>
      <c r="D31" s="35" t="s">
        <v>43</v>
      </c>
      <c r="E31" s="22" t="s">
        <v>36</v>
      </c>
      <c r="F31" s="22" t="s">
        <v>34</v>
      </c>
      <c r="G31" s="39" t="s">
        <v>44</v>
      </c>
      <c r="H31" s="31">
        <v>1</v>
      </c>
      <c r="I31" s="40">
        <v>4.1666666666666664E-2</v>
      </c>
      <c r="J31" s="37" t="s">
        <v>35</v>
      </c>
      <c r="K31" s="36"/>
      <c r="L31" s="36"/>
      <c r="M31" s="36"/>
      <c r="N31" s="36"/>
      <c r="O31" s="36"/>
      <c r="P31" s="36">
        <v>4.1666666666666664E-2</v>
      </c>
      <c r="Q31" s="36"/>
      <c r="R31" s="36">
        <v>4.1666666666666664E-2</v>
      </c>
      <c r="S31" s="36">
        <v>4.1666666666666664E-2</v>
      </c>
      <c r="T31" s="62" t="s">
        <v>49</v>
      </c>
    </row>
    <row r="32" spans="1:20" x14ac:dyDescent="0.2">
      <c r="A32" s="43">
        <v>161056</v>
      </c>
      <c r="B32" s="56" t="s">
        <v>61</v>
      </c>
      <c r="C32" s="34" t="s">
        <v>42</v>
      </c>
      <c r="D32" s="35" t="s">
        <v>45</v>
      </c>
      <c r="E32" s="22" t="s">
        <v>36</v>
      </c>
      <c r="F32" s="22" t="s">
        <v>34</v>
      </c>
      <c r="G32" s="39" t="s">
        <v>46</v>
      </c>
      <c r="H32" s="31">
        <v>1</v>
      </c>
      <c r="I32" s="40">
        <v>4.1666666666666664E-2</v>
      </c>
      <c r="J32" s="37" t="s">
        <v>35</v>
      </c>
      <c r="K32" s="36"/>
      <c r="L32" s="36"/>
      <c r="M32" s="36"/>
      <c r="N32" s="36"/>
      <c r="O32" s="36"/>
      <c r="P32" s="36">
        <v>4.1666666666666664E-2</v>
      </c>
      <c r="Q32" s="36"/>
      <c r="R32" s="36">
        <v>4.1666666666666664E-2</v>
      </c>
      <c r="S32" s="36">
        <v>4.1666666666666664E-2</v>
      </c>
      <c r="T32" s="62" t="s">
        <v>49</v>
      </c>
    </row>
    <row r="33" spans="1:20" x14ac:dyDescent="0.2">
      <c r="A33" s="43">
        <v>161058</v>
      </c>
      <c r="B33" s="56" t="s">
        <v>61</v>
      </c>
      <c r="C33" s="34" t="s">
        <v>42</v>
      </c>
      <c r="D33" s="35" t="s">
        <v>47</v>
      </c>
      <c r="E33" s="22" t="s">
        <v>36</v>
      </c>
      <c r="F33" s="22" t="s">
        <v>34</v>
      </c>
      <c r="G33" s="39" t="s">
        <v>48</v>
      </c>
      <c r="H33" s="31">
        <v>1</v>
      </c>
      <c r="I33" s="40">
        <v>4.1666666666666664E-2</v>
      </c>
      <c r="J33" s="37" t="s">
        <v>35</v>
      </c>
      <c r="K33" s="36"/>
      <c r="L33" s="36"/>
      <c r="M33" s="36"/>
      <c r="N33" s="36"/>
      <c r="O33" s="36"/>
      <c r="P33" s="36">
        <v>4.1666666666666664E-2</v>
      </c>
      <c r="Q33" s="36"/>
      <c r="R33" s="36">
        <v>4.1666666666666664E-2</v>
      </c>
      <c r="S33" s="36">
        <v>4.1666666666666664E-2</v>
      </c>
      <c r="T33" s="62" t="s">
        <v>49</v>
      </c>
    </row>
    <row r="34" spans="1:20" x14ac:dyDescent="0.2">
      <c r="A34" s="56">
        <v>161630</v>
      </c>
      <c r="B34" s="56" t="s">
        <v>50</v>
      </c>
      <c r="C34" s="34" t="s">
        <v>32</v>
      </c>
      <c r="D34" s="31" t="s">
        <v>38</v>
      </c>
      <c r="E34" s="31" t="s">
        <v>36</v>
      </c>
      <c r="F34" s="22" t="s">
        <v>34</v>
      </c>
      <c r="G34" s="32" t="s">
        <v>39</v>
      </c>
      <c r="H34" s="31">
        <v>1</v>
      </c>
      <c r="I34" s="40">
        <v>4.1666666666666664E-2</v>
      </c>
      <c r="J34" s="57" t="s">
        <v>35</v>
      </c>
      <c r="K34" s="40"/>
      <c r="L34" s="40">
        <v>4.1666666666666664E-2</v>
      </c>
      <c r="M34" s="40"/>
      <c r="N34" s="40"/>
      <c r="O34" s="40"/>
      <c r="P34" s="40"/>
      <c r="Q34" s="40"/>
      <c r="R34" s="36">
        <v>4.1666666666666664E-2</v>
      </c>
      <c r="S34" s="36">
        <v>4.1666666666666664E-2</v>
      </c>
      <c r="T34" s="62" t="s">
        <v>49</v>
      </c>
    </row>
    <row r="35" spans="1:20" x14ac:dyDescent="0.2">
      <c r="A35" s="56">
        <v>161631</v>
      </c>
      <c r="B35" s="56" t="s">
        <v>50</v>
      </c>
      <c r="C35" s="34" t="s">
        <v>32</v>
      </c>
      <c r="D35" s="31" t="s">
        <v>33</v>
      </c>
      <c r="E35" s="31" t="s">
        <v>36</v>
      </c>
      <c r="F35" s="22" t="s">
        <v>34</v>
      </c>
      <c r="G35" s="32" t="s">
        <v>40</v>
      </c>
      <c r="H35" s="31">
        <v>1</v>
      </c>
      <c r="I35" s="40">
        <v>0.16666666666666666</v>
      </c>
      <c r="J35" s="57" t="s">
        <v>35</v>
      </c>
      <c r="K35" s="40"/>
      <c r="L35" s="40">
        <v>0.16666666666666666</v>
      </c>
      <c r="M35" s="40"/>
      <c r="N35" s="40"/>
      <c r="O35" s="40"/>
      <c r="P35" s="40"/>
      <c r="Q35" s="40"/>
      <c r="R35" s="36">
        <v>0.16666666666666666</v>
      </c>
      <c r="S35" s="36">
        <v>0.16666666666666666</v>
      </c>
      <c r="T35" s="62" t="s">
        <v>49</v>
      </c>
    </row>
    <row r="36" spans="1:20" x14ac:dyDescent="0.2">
      <c r="A36" s="56">
        <v>161632</v>
      </c>
      <c r="B36" s="56" t="s">
        <v>50</v>
      </c>
      <c r="C36" s="34" t="s">
        <v>32</v>
      </c>
      <c r="D36" s="31" t="s">
        <v>37</v>
      </c>
      <c r="E36" s="31" t="s">
        <v>36</v>
      </c>
      <c r="F36" s="22" t="s">
        <v>34</v>
      </c>
      <c r="G36" s="32" t="s">
        <v>41</v>
      </c>
      <c r="H36" s="31">
        <v>1</v>
      </c>
      <c r="I36" s="40">
        <v>0.16666666666666666</v>
      </c>
      <c r="J36" s="57" t="s">
        <v>35</v>
      </c>
      <c r="K36" s="40"/>
      <c r="L36" s="40">
        <v>0.16666666666666666</v>
      </c>
      <c r="M36" s="40"/>
      <c r="N36" s="40"/>
      <c r="O36" s="40"/>
      <c r="P36" s="40"/>
      <c r="Q36" s="40"/>
      <c r="R36" s="36">
        <v>0.16666666666666666</v>
      </c>
      <c r="S36" s="36">
        <v>0.16666666666666666</v>
      </c>
      <c r="T36" s="62" t="s">
        <v>49</v>
      </c>
    </row>
    <row r="37" spans="1:20" x14ac:dyDescent="0.2">
      <c r="A37" s="56">
        <v>161818</v>
      </c>
      <c r="B37" s="56" t="s">
        <v>50</v>
      </c>
      <c r="C37" s="34" t="s">
        <v>32</v>
      </c>
      <c r="D37" s="31" t="s">
        <v>38</v>
      </c>
      <c r="E37" s="31" t="s">
        <v>36</v>
      </c>
      <c r="F37" s="22" t="s">
        <v>34</v>
      </c>
      <c r="G37" s="32" t="s">
        <v>39</v>
      </c>
      <c r="H37" s="31">
        <v>1</v>
      </c>
      <c r="I37" s="40">
        <v>4.1666666666666664E-2</v>
      </c>
      <c r="J37" s="57" t="s">
        <v>35</v>
      </c>
      <c r="K37" s="40"/>
      <c r="L37" s="40"/>
      <c r="M37" s="40"/>
      <c r="N37" s="40"/>
      <c r="O37" s="40"/>
      <c r="P37" s="40">
        <v>4.1666666666666664E-2</v>
      </c>
      <c r="Q37" s="40"/>
      <c r="R37" s="36">
        <v>4.1666666666666664E-2</v>
      </c>
      <c r="S37" s="36">
        <v>4.1666666666666664E-2</v>
      </c>
      <c r="T37" s="62" t="s">
        <v>49</v>
      </c>
    </row>
    <row r="38" spans="1:20" x14ac:dyDescent="0.2">
      <c r="A38" s="56">
        <v>161819</v>
      </c>
      <c r="B38" s="56" t="s">
        <v>50</v>
      </c>
      <c r="C38" s="34" t="s">
        <v>32</v>
      </c>
      <c r="D38" s="31" t="s">
        <v>33</v>
      </c>
      <c r="E38" s="31" t="s">
        <v>36</v>
      </c>
      <c r="F38" s="22" t="s">
        <v>34</v>
      </c>
      <c r="G38" s="32" t="s">
        <v>40</v>
      </c>
      <c r="H38" s="31">
        <v>1</v>
      </c>
      <c r="I38" s="40">
        <v>0.16666666666666666</v>
      </c>
      <c r="J38" s="57" t="s">
        <v>35</v>
      </c>
      <c r="K38" s="40"/>
      <c r="L38" s="40"/>
      <c r="M38" s="40"/>
      <c r="N38" s="40"/>
      <c r="O38" s="40"/>
      <c r="P38" s="40">
        <v>0.16666666666666666</v>
      </c>
      <c r="Q38" s="40"/>
      <c r="R38" s="36">
        <v>0.16666666666666666</v>
      </c>
      <c r="S38" s="36">
        <v>0.16666666666666666</v>
      </c>
      <c r="T38" s="62" t="s">
        <v>49</v>
      </c>
    </row>
    <row r="39" spans="1:20" x14ac:dyDescent="0.2">
      <c r="A39" s="56">
        <v>161820</v>
      </c>
      <c r="B39" s="56" t="s">
        <v>50</v>
      </c>
      <c r="C39" s="34" t="s">
        <v>32</v>
      </c>
      <c r="D39" s="31" t="s">
        <v>37</v>
      </c>
      <c r="E39" s="31" t="s">
        <v>36</v>
      </c>
      <c r="F39" s="22" t="s">
        <v>34</v>
      </c>
      <c r="G39" s="32" t="s">
        <v>41</v>
      </c>
      <c r="H39" s="31">
        <v>1</v>
      </c>
      <c r="I39" s="40">
        <v>0.16666666666666666</v>
      </c>
      <c r="J39" s="57" t="s">
        <v>35</v>
      </c>
      <c r="K39" s="40"/>
      <c r="L39" s="40"/>
      <c r="M39" s="40"/>
      <c r="N39" s="40"/>
      <c r="O39" s="40"/>
      <c r="P39" s="40">
        <v>0.16666666666666666</v>
      </c>
      <c r="Q39" s="40"/>
      <c r="R39" s="36">
        <v>0.16666666666666666</v>
      </c>
      <c r="S39" s="36">
        <v>0.16666666666666666</v>
      </c>
      <c r="T39" s="62" t="s">
        <v>49</v>
      </c>
    </row>
    <row r="40" spans="1:20" x14ac:dyDescent="0.2">
      <c r="A40" s="43">
        <v>161597</v>
      </c>
      <c r="B40" s="56" t="s">
        <v>50</v>
      </c>
      <c r="C40" s="34" t="s">
        <v>42</v>
      </c>
      <c r="D40" s="35" t="s">
        <v>43</v>
      </c>
      <c r="E40" s="22" t="s">
        <v>36</v>
      </c>
      <c r="F40" s="22" t="s">
        <v>34</v>
      </c>
      <c r="G40" s="39" t="s">
        <v>44</v>
      </c>
      <c r="H40" s="31">
        <v>1</v>
      </c>
      <c r="I40" s="40">
        <v>4.1666666666666664E-2</v>
      </c>
      <c r="J40" s="37" t="s">
        <v>35</v>
      </c>
      <c r="K40" s="36">
        <v>4.1666666666666664E-2</v>
      </c>
      <c r="L40" s="36"/>
      <c r="M40" s="36"/>
      <c r="N40" s="36"/>
      <c r="O40" s="36"/>
      <c r="P40" s="36"/>
      <c r="Q40" s="36"/>
      <c r="R40" s="36">
        <v>4.1666666666666664E-2</v>
      </c>
      <c r="S40" s="36">
        <v>4.1666666666666664E-2</v>
      </c>
      <c r="T40" s="62" t="s">
        <v>49</v>
      </c>
    </row>
    <row r="41" spans="1:20" x14ac:dyDescent="0.2">
      <c r="A41" s="43">
        <v>161598</v>
      </c>
      <c r="B41" s="56" t="s">
        <v>50</v>
      </c>
      <c r="C41" s="34" t="s">
        <v>42</v>
      </c>
      <c r="D41" s="35" t="s">
        <v>45</v>
      </c>
      <c r="E41" s="22" t="s">
        <v>36</v>
      </c>
      <c r="F41" s="22" t="s">
        <v>34</v>
      </c>
      <c r="G41" s="39" t="s">
        <v>46</v>
      </c>
      <c r="H41" s="31">
        <v>1</v>
      </c>
      <c r="I41" s="40">
        <v>4.1666666666666664E-2</v>
      </c>
      <c r="J41" s="37" t="s">
        <v>35</v>
      </c>
      <c r="K41" s="36">
        <v>4.1666666666666664E-2</v>
      </c>
      <c r="L41" s="36"/>
      <c r="M41" s="36"/>
      <c r="N41" s="36"/>
      <c r="O41" s="36"/>
      <c r="P41" s="36"/>
      <c r="Q41" s="36"/>
      <c r="R41" s="36">
        <v>4.1666666666666664E-2</v>
      </c>
      <c r="S41" s="36">
        <v>4.1666666666666664E-2</v>
      </c>
      <c r="T41" s="62" t="s">
        <v>49</v>
      </c>
    </row>
    <row r="42" spans="1:20" s="94" customFormat="1" x14ac:dyDescent="0.2">
      <c r="A42" s="43">
        <v>161599</v>
      </c>
      <c r="B42" s="56" t="s">
        <v>50</v>
      </c>
      <c r="C42" s="34" t="s">
        <v>42</v>
      </c>
      <c r="D42" s="35" t="s">
        <v>47</v>
      </c>
      <c r="E42" s="22" t="s">
        <v>36</v>
      </c>
      <c r="F42" s="22" t="s">
        <v>34</v>
      </c>
      <c r="G42" s="39" t="s">
        <v>48</v>
      </c>
      <c r="H42" s="31">
        <v>1</v>
      </c>
      <c r="I42" s="40">
        <v>4.1666666666666664E-2</v>
      </c>
      <c r="J42" s="37" t="s">
        <v>35</v>
      </c>
      <c r="K42" s="36">
        <v>4.1666666666666664E-2</v>
      </c>
      <c r="L42" s="36"/>
      <c r="M42" s="36"/>
      <c r="N42" s="36"/>
      <c r="O42" s="36"/>
      <c r="P42" s="36"/>
      <c r="Q42" s="36"/>
      <c r="R42" s="36">
        <v>4.1666666666666664E-2</v>
      </c>
      <c r="S42" s="36">
        <v>4.1666666666666664E-2</v>
      </c>
      <c r="T42" s="62" t="s">
        <v>49</v>
      </c>
    </row>
    <row r="43" spans="1:20" x14ac:dyDescent="0.2">
      <c r="A43" s="43">
        <v>161618</v>
      </c>
      <c r="B43" s="56" t="s">
        <v>50</v>
      </c>
      <c r="C43" s="34" t="s">
        <v>42</v>
      </c>
      <c r="D43" s="35" t="s">
        <v>43</v>
      </c>
      <c r="E43" s="22" t="s">
        <v>36</v>
      </c>
      <c r="F43" s="22" t="s">
        <v>34</v>
      </c>
      <c r="G43" s="39" t="s">
        <v>44</v>
      </c>
      <c r="H43" s="31">
        <v>1</v>
      </c>
      <c r="I43" s="40">
        <v>4.1666666666666664E-2</v>
      </c>
      <c r="J43" s="37" t="s">
        <v>35</v>
      </c>
      <c r="K43" s="36"/>
      <c r="L43" s="36"/>
      <c r="M43" s="36"/>
      <c r="N43" s="36"/>
      <c r="O43" s="36"/>
      <c r="P43" s="36">
        <v>4.1666666666666664E-2</v>
      </c>
      <c r="Q43" s="36"/>
      <c r="R43" s="36">
        <v>4.1666666666666664E-2</v>
      </c>
      <c r="S43" s="36">
        <v>4.1666666666666664E-2</v>
      </c>
      <c r="T43" s="62" t="s">
        <v>49</v>
      </c>
    </row>
    <row r="44" spans="1:20" x14ac:dyDescent="0.2">
      <c r="A44" s="43">
        <v>161619</v>
      </c>
      <c r="B44" s="56" t="s">
        <v>50</v>
      </c>
      <c r="C44" s="34" t="s">
        <v>42</v>
      </c>
      <c r="D44" s="35" t="s">
        <v>45</v>
      </c>
      <c r="E44" s="22" t="s">
        <v>36</v>
      </c>
      <c r="F44" s="22" t="s">
        <v>34</v>
      </c>
      <c r="G44" s="39" t="s">
        <v>46</v>
      </c>
      <c r="H44" s="31">
        <v>1</v>
      </c>
      <c r="I44" s="40">
        <v>4.1666666666666664E-2</v>
      </c>
      <c r="J44" s="37" t="s">
        <v>35</v>
      </c>
      <c r="K44" s="36"/>
      <c r="L44" s="36"/>
      <c r="M44" s="36"/>
      <c r="N44" s="36"/>
      <c r="O44" s="36"/>
      <c r="P44" s="36">
        <v>4.1666666666666664E-2</v>
      </c>
      <c r="Q44" s="36"/>
      <c r="R44" s="36">
        <v>4.1666666666666664E-2</v>
      </c>
      <c r="S44" s="36">
        <v>4.1666666666666664E-2</v>
      </c>
      <c r="T44" s="62" t="s">
        <v>49</v>
      </c>
    </row>
    <row r="45" spans="1:20" x14ac:dyDescent="0.2">
      <c r="A45" s="43">
        <v>161620</v>
      </c>
      <c r="B45" s="56" t="s">
        <v>50</v>
      </c>
      <c r="C45" s="34" t="s">
        <v>42</v>
      </c>
      <c r="D45" s="35" t="s">
        <v>47</v>
      </c>
      <c r="E45" s="22" t="s">
        <v>36</v>
      </c>
      <c r="F45" s="22" t="s">
        <v>34</v>
      </c>
      <c r="G45" s="39" t="s">
        <v>48</v>
      </c>
      <c r="H45" s="31">
        <v>1</v>
      </c>
      <c r="I45" s="40">
        <v>4.1666666666666664E-2</v>
      </c>
      <c r="J45" s="37" t="s">
        <v>35</v>
      </c>
      <c r="K45" s="36"/>
      <c r="L45" s="36"/>
      <c r="M45" s="36"/>
      <c r="N45" s="36"/>
      <c r="O45" s="36"/>
      <c r="P45" s="36">
        <v>4.1666666666666664E-2</v>
      </c>
      <c r="Q45" s="36"/>
      <c r="R45" s="36">
        <v>4.1666666666666664E-2</v>
      </c>
      <c r="S45" s="36">
        <v>4.1666666666666664E-2</v>
      </c>
      <c r="T45" s="62" t="s">
        <v>49</v>
      </c>
    </row>
    <row r="46" spans="1:20" x14ac:dyDescent="0.2">
      <c r="A46" s="56">
        <v>162609</v>
      </c>
      <c r="B46" s="56" t="s">
        <v>52</v>
      </c>
      <c r="C46" s="34" t="s">
        <v>32</v>
      </c>
      <c r="D46" s="31" t="s">
        <v>38</v>
      </c>
      <c r="E46" s="31" t="s">
        <v>36</v>
      </c>
      <c r="F46" s="22" t="s">
        <v>34</v>
      </c>
      <c r="G46" s="32" t="s">
        <v>39</v>
      </c>
      <c r="H46" s="31">
        <v>1</v>
      </c>
      <c r="I46" s="40">
        <v>4.1666666666666664E-2</v>
      </c>
      <c r="J46" s="57" t="s">
        <v>35</v>
      </c>
      <c r="K46" s="40"/>
      <c r="L46" s="40"/>
      <c r="M46" s="40">
        <v>4.1666666666666664E-2</v>
      </c>
      <c r="N46" s="40"/>
      <c r="O46" s="40"/>
      <c r="P46" s="40"/>
      <c r="Q46" s="40"/>
      <c r="R46" s="36"/>
      <c r="S46" s="36"/>
      <c r="T46" s="62" t="s">
        <v>49</v>
      </c>
    </row>
    <row r="47" spans="1:20" x14ac:dyDescent="0.2">
      <c r="A47" s="56">
        <v>162610</v>
      </c>
      <c r="B47" s="56" t="s">
        <v>52</v>
      </c>
      <c r="C47" s="34" t="s">
        <v>32</v>
      </c>
      <c r="D47" s="31" t="s">
        <v>33</v>
      </c>
      <c r="E47" s="31" t="s">
        <v>36</v>
      </c>
      <c r="F47" s="22" t="s">
        <v>34</v>
      </c>
      <c r="G47" s="32" t="s">
        <v>40</v>
      </c>
      <c r="H47" s="31">
        <v>1</v>
      </c>
      <c r="I47" s="40">
        <v>0.16666666666666666</v>
      </c>
      <c r="J47" s="57" t="s">
        <v>35</v>
      </c>
      <c r="K47" s="40"/>
      <c r="L47" s="40"/>
      <c r="M47" s="40">
        <v>0.16666666666666666</v>
      </c>
      <c r="N47" s="40"/>
      <c r="O47" s="40"/>
      <c r="P47" s="40"/>
      <c r="Q47" s="40"/>
      <c r="R47" s="36"/>
      <c r="S47" s="36"/>
      <c r="T47" s="62" t="s">
        <v>49</v>
      </c>
    </row>
    <row r="48" spans="1:20" x14ac:dyDescent="0.2">
      <c r="A48" s="56">
        <v>162612</v>
      </c>
      <c r="B48" s="56" t="s">
        <v>52</v>
      </c>
      <c r="C48" s="34" t="s">
        <v>32</v>
      </c>
      <c r="D48" s="31" t="s">
        <v>37</v>
      </c>
      <c r="E48" s="31" t="s">
        <v>36</v>
      </c>
      <c r="F48" s="22" t="s">
        <v>34</v>
      </c>
      <c r="G48" s="32" t="s">
        <v>41</v>
      </c>
      <c r="H48" s="31">
        <v>1</v>
      </c>
      <c r="I48" s="40">
        <v>0.16666666666666666</v>
      </c>
      <c r="J48" s="57" t="s">
        <v>35</v>
      </c>
      <c r="K48" s="40"/>
      <c r="L48" s="40"/>
      <c r="M48" s="40">
        <v>0.16666666666666666</v>
      </c>
      <c r="N48" s="40"/>
      <c r="O48" s="40"/>
      <c r="P48" s="40"/>
      <c r="Q48" s="40"/>
      <c r="R48" s="36"/>
      <c r="S48" s="36"/>
      <c r="T48" s="62" t="s">
        <v>49</v>
      </c>
    </row>
    <row r="49" spans="1:20" x14ac:dyDescent="0.2">
      <c r="A49" s="56">
        <v>162697</v>
      </c>
      <c r="B49" s="56" t="s">
        <v>52</v>
      </c>
      <c r="C49" s="34" t="s">
        <v>32</v>
      </c>
      <c r="D49" s="31" t="s">
        <v>38</v>
      </c>
      <c r="E49" s="31" t="s">
        <v>36</v>
      </c>
      <c r="F49" s="22" t="s">
        <v>34</v>
      </c>
      <c r="G49" s="32" t="s">
        <v>39</v>
      </c>
      <c r="H49" s="31">
        <v>1</v>
      </c>
      <c r="I49" s="40">
        <v>4.1666666666666664E-2</v>
      </c>
      <c r="J49" s="57" t="s">
        <v>35</v>
      </c>
      <c r="K49" s="40"/>
      <c r="L49" s="40"/>
      <c r="M49" s="40"/>
      <c r="N49" s="40"/>
      <c r="O49" s="40"/>
      <c r="P49" s="40"/>
      <c r="Q49" s="40">
        <v>4.1666666666666664E-2</v>
      </c>
      <c r="R49" s="36"/>
      <c r="S49" s="36"/>
      <c r="T49" s="62" t="s">
        <v>49</v>
      </c>
    </row>
    <row r="50" spans="1:20" x14ac:dyDescent="0.2">
      <c r="A50" s="56">
        <v>162698</v>
      </c>
      <c r="B50" s="56" t="s">
        <v>52</v>
      </c>
      <c r="C50" s="34" t="s">
        <v>32</v>
      </c>
      <c r="D50" s="31" t="s">
        <v>33</v>
      </c>
      <c r="E50" s="31" t="s">
        <v>36</v>
      </c>
      <c r="F50" s="22" t="s">
        <v>34</v>
      </c>
      <c r="G50" s="32" t="s">
        <v>40</v>
      </c>
      <c r="H50" s="31">
        <v>1</v>
      </c>
      <c r="I50" s="40">
        <v>0.16666666666666666</v>
      </c>
      <c r="J50" s="57" t="s">
        <v>35</v>
      </c>
      <c r="K50" s="40"/>
      <c r="L50" s="40"/>
      <c r="M50" s="40"/>
      <c r="N50" s="40"/>
      <c r="O50" s="40"/>
      <c r="P50" s="40"/>
      <c r="Q50" s="40">
        <v>0.16666666666666666</v>
      </c>
      <c r="R50" s="36"/>
      <c r="S50" s="36"/>
      <c r="T50" s="62" t="s">
        <v>49</v>
      </c>
    </row>
    <row r="51" spans="1:20" x14ac:dyDescent="0.2">
      <c r="A51" s="56">
        <v>162699</v>
      </c>
      <c r="B51" s="56" t="s">
        <v>52</v>
      </c>
      <c r="C51" s="34" t="s">
        <v>32</v>
      </c>
      <c r="D51" s="31" t="s">
        <v>37</v>
      </c>
      <c r="E51" s="31" t="s">
        <v>36</v>
      </c>
      <c r="F51" s="22" t="s">
        <v>34</v>
      </c>
      <c r="G51" s="32" t="s">
        <v>41</v>
      </c>
      <c r="H51" s="31">
        <v>1</v>
      </c>
      <c r="I51" s="40">
        <v>0.16666666666666666</v>
      </c>
      <c r="J51" s="57" t="s">
        <v>35</v>
      </c>
      <c r="K51" s="40"/>
      <c r="L51" s="40"/>
      <c r="M51" s="40"/>
      <c r="N51" s="40"/>
      <c r="O51" s="40"/>
      <c r="P51" s="40"/>
      <c r="Q51" s="40">
        <v>0.16666666666666666</v>
      </c>
      <c r="R51" s="36"/>
      <c r="S51" s="36"/>
      <c r="T51" s="62" t="s">
        <v>49</v>
      </c>
    </row>
    <row r="52" spans="1:20" x14ac:dyDescent="0.2">
      <c r="A52" s="43">
        <v>162765</v>
      </c>
      <c r="B52" s="56" t="s">
        <v>52</v>
      </c>
      <c r="C52" s="34" t="s">
        <v>42</v>
      </c>
      <c r="D52" s="35" t="s">
        <v>43</v>
      </c>
      <c r="E52" s="22" t="s">
        <v>36</v>
      </c>
      <c r="F52" s="22" t="s">
        <v>34</v>
      </c>
      <c r="G52" s="39" t="s">
        <v>44</v>
      </c>
      <c r="H52" s="31">
        <v>1</v>
      </c>
      <c r="I52" s="40">
        <v>4.1666666666666664E-2</v>
      </c>
      <c r="J52" s="37" t="s">
        <v>35</v>
      </c>
      <c r="K52" s="36">
        <v>4.1666666666666664E-2</v>
      </c>
      <c r="L52" s="36"/>
      <c r="M52" s="36"/>
      <c r="N52" s="36"/>
      <c r="O52" s="36"/>
      <c r="P52" s="36"/>
      <c r="Q52" s="36"/>
      <c r="R52" s="36"/>
      <c r="S52" s="36"/>
      <c r="T52" s="62" t="s">
        <v>49</v>
      </c>
    </row>
    <row r="53" spans="1:20" x14ac:dyDescent="0.2">
      <c r="A53" s="43">
        <v>162769</v>
      </c>
      <c r="B53" s="56" t="s">
        <v>52</v>
      </c>
      <c r="C53" s="34" t="s">
        <v>42</v>
      </c>
      <c r="D53" s="35" t="s">
        <v>45</v>
      </c>
      <c r="E53" s="22" t="s">
        <v>36</v>
      </c>
      <c r="F53" s="22" t="s">
        <v>34</v>
      </c>
      <c r="G53" s="39" t="s">
        <v>46</v>
      </c>
      <c r="H53" s="31">
        <v>1</v>
      </c>
      <c r="I53" s="40">
        <v>4.1666666666666664E-2</v>
      </c>
      <c r="J53" s="37" t="s">
        <v>35</v>
      </c>
      <c r="K53" s="36">
        <v>4.1666666666666664E-2</v>
      </c>
      <c r="L53" s="36"/>
      <c r="M53" s="36"/>
      <c r="N53" s="36"/>
      <c r="O53" s="36"/>
      <c r="P53" s="36"/>
      <c r="Q53" s="36"/>
      <c r="R53" s="36"/>
      <c r="S53" s="36"/>
      <c r="T53" s="62" t="s">
        <v>49</v>
      </c>
    </row>
    <row r="54" spans="1:20" x14ac:dyDescent="0.2">
      <c r="A54" s="43">
        <v>162770</v>
      </c>
      <c r="B54" s="56" t="s">
        <v>52</v>
      </c>
      <c r="C54" s="34" t="s">
        <v>42</v>
      </c>
      <c r="D54" s="35" t="s">
        <v>47</v>
      </c>
      <c r="E54" s="22" t="s">
        <v>36</v>
      </c>
      <c r="F54" s="22" t="s">
        <v>34</v>
      </c>
      <c r="G54" s="39" t="s">
        <v>48</v>
      </c>
      <c r="H54" s="31">
        <v>1</v>
      </c>
      <c r="I54" s="40">
        <v>4.1666666666666664E-2</v>
      </c>
      <c r="J54" s="37" t="s">
        <v>35</v>
      </c>
      <c r="K54" s="36">
        <v>4.1666666666666664E-2</v>
      </c>
      <c r="L54" s="36"/>
      <c r="M54" s="36"/>
      <c r="N54" s="36"/>
      <c r="O54" s="36"/>
      <c r="P54" s="36"/>
      <c r="Q54" s="36"/>
      <c r="R54" s="36"/>
      <c r="S54" s="36"/>
      <c r="T54" s="62" t="s">
        <v>49</v>
      </c>
    </row>
    <row r="55" spans="1:20" x14ac:dyDescent="0.2">
      <c r="A55" s="43">
        <v>162804</v>
      </c>
      <c r="B55" s="56" t="s">
        <v>52</v>
      </c>
      <c r="C55" s="34" t="s">
        <v>42</v>
      </c>
      <c r="D55" s="35" t="s">
        <v>43</v>
      </c>
      <c r="E55" s="22" t="s">
        <v>36</v>
      </c>
      <c r="F55" s="22" t="s">
        <v>34</v>
      </c>
      <c r="G55" s="39" t="s">
        <v>44</v>
      </c>
      <c r="H55" s="31">
        <v>1</v>
      </c>
      <c r="I55" s="40">
        <v>4.1666666666666664E-2</v>
      </c>
      <c r="J55" s="37" t="s">
        <v>35</v>
      </c>
      <c r="K55" s="36"/>
      <c r="L55" s="36"/>
      <c r="M55" s="36"/>
      <c r="N55" s="36"/>
      <c r="O55" s="36"/>
      <c r="P55" s="36">
        <v>4.1666666666666664E-2</v>
      </c>
      <c r="Q55" s="36"/>
      <c r="R55" s="36"/>
      <c r="S55" s="36"/>
      <c r="T55" s="62" t="s">
        <v>49</v>
      </c>
    </row>
    <row r="56" spans="1:20" x14ac:dyDescent="0.2">
      <c r="A56" s="43">
        <v>162805</v>
      </c>
      <c r="B56" s="56" t="s">
        <v>52</v>
      </c>
      <c r="C56" s="34" t="s">
        <v>42</v>
      </c>
      <c r="D56" s="35" t="s">
        <v>45</v>
      </c>
      <c r="E56" s="22" t="s">
        <v>36</v>
      </c>
      <c r="F56" s="22" t="s">
        <v>34</v>
      </c>
      <c r="G56" s="39" t="s">
        <v>46</v>
      </c>
      <c r="H56" s="31">
        <v>1</v>
      </c>
      <c r="I56" s="40">
        <v>4.1666666666666664E-2</v>
      </c>
      <c r="J56" s="37" t="s">
        <v>35</v>
      </c>
      <c r="K56" s="36"/>
      <c r="L56" s="36"/>
      <c r="M56" s="36"/>
      <c r="N56" s="36"/>
      <c r="O56" s="36"/>
      <c r="P56" s="36">
        <v>4.1666666666666664E-2</v>
      </c>
      <c r="Q56" s="36"/>
      <c r="R56" s="36"/>
      <c r="S56" s="36"/>
      <c r="T56" s="62" t="s">
        <v>49</v>
      </c>
    </row>
    <row r="57" spans="1:20" x14ac:dyDescent="0.2">
      <c r="A57" s="43">
        <v>162806</v>
      </c>
      <c r="B57" s="56" t="s">
        <v>52</v>
      </c>
      <c r="C57" s="34" t="s">
        <v>42</v>
      </c>
      <c r="D57" s="35" t="s">
        <v>47</v>
      </c>
      <c r="E57" s="22" t="s">
        <v>36</v>
      </c>
      <c r="F57" s="22" t="s">
        <v>34</v>
      </c>
      <c r="G57" s="39" t="s">
        <v>48</v>
      </c>
      <c r="H57" s="31">
        <v>1</v>
      </c>
      <c r="I57" s="40">
        <v>4.1666666666666664E-2</v>
      </c>
      <c r="J57" s="37" t="s">
        <v>35</v>
      </c>
      <c r="K57" s="36"/>
      <c r="L57" s="36"/>
      <c r="M57" s="36"/>
      <c r="N57" s="36"/>
      <c r="O57" s="36"/>
      <c r="P57" s="36">
        <v>4.1666666666666664E-2</v>
      </c>
      <c r="Q57" s="36"/>
      <c r="R57" s="36"/>
      <c r="S57" s="36"/>
      <c r="T57" s="62" t="s">
        <v>49</v>
      </c>
    </row>
    <row r="58" spans="1:20" x14ac:dyDescent="0.2">
      <c r="A58" s="56">
        <v>163641</v>
      </c>
      <c r="B58" s="56" t="s">
        <v>53</v>
      </c>
      <c r="C58" s="58" t="s">
        <v>32</v>
      </c>
      <c r="D58" s="31" t="s">
        <v>38</v>
      </c>
      <c r="E58" s="31" t="s">
        <v>36</v>
      </c>
      <c r="F58" s="22" t="s">
        <v>34</v>
      </c>
      <c r="G58" s="32" t="s">
        <v>39</v>
      </c>
      <c r="H58" s="31">
        <v>1</v>
      </c>
      <c r="I58" s="40">
        <v>4.1666666666666664E-2</v>
      </c>
      <c r="J58" s="57" t="s">
        <v>35</v>
      </c>
      <c r="K58" s="40"/>
      <c r="L58" s="40">
        <v>4.1666666666666664E-2</v>
      </c>
      <c r="M58" s="40"/>
      <c r="N58" s="40"/>
      <c r="O58" s="40"/>
      <c r="P58" s="40"/>
      <c r="Q58" s="40"/>
      <c r="R58" s="36">
        <v>4.1666666666666664E-2</v>
      </c>
      <c r="S58" s="36">
        <v>4.1666666666666664E-2</v>
      </c>
      <c r="T58" s="62" t="s">
        <v>49</v>
      </c>
    </row>
    <row r="59" spans="1:20" x14ac:dyDescent="0.2">
      <c r="A59" s="56">
        <v>163642</v>
      </c>
      <c r="B59" s="56" t="s">
        <v>53</v>
      </c>
      <c r="C59" s="58" t="s">
        <v>32</v>
      </c>
      <c r="D59" s="31" t="s">
        <v>33</v>
      </c>
      <c r="E59" s="31" t="s">
        <v>36</v>
      </c>
      <c r="F59" s="22" t="s">
        <v>34</v>
      </c>
      <c r="G59" s="32" t="s">
        <v>40</v>
      </c>
      <c r="H59" s="31">
        <v>1</v>
      </c>
      <c r="I59" s="40">
        <v>0.16666666666666666</v>
      </c>
      <c r="J59" s="57" t="s">
        <v>35</v>
      </c>
      <c r="K59" s="40"/>
      <c r="L59" s="40">
        <v>0.16666666666666666</v>
      </c>
      <c r="M59" s="40"/>
      <c r="N59" s="40"/>
      <c r="O59" s="40"/>
      <c r="P59" s="40"/>
      <c r="Q59" s="40"/>
      <c r="R59" s="36">
        <v>0.16666666666666666</v>
      </c>
      <c r="S59" s="36">
        <v>0.16666666666666666</v>
      </c>
      <c r="T59" s="62" t="s">
        <v>49</v>
      </c>
    </row>
    <row r="60" spans="1:20" x14ac:dyDescent="0.2">
      <c r="A60" s="56">
        <v>163643</v>
      </c>
      <c r="B60" s="56" t="s">
        <v>53</v>
      </c>
      <c r="C60" s="58" t="s">
        <v>32</v>
      </c>
      <c r="D60" s="31" t="s">
        <v>37</v>
      </c>
      <c r="E60" s="31" t="s">
        <v>36</v>
      </c>
      <c r="F60" s="22" t="s">
        <v>34</v>
      </c>
      <c r="G60" s="32" t="s">
        <v>41</v>
      </c>
      <c r="H60" s="31">
        <v>1</v>
      </c>
      <c r="I60" s="40">
        <v>0.16666666666666666</v>
      </c>
      <c r="J60" s="57" t="s">
        <v>35</v>
      </c>
      <c r="K60" s="40"/>
      <c r="L60" s="40">
        <v>0.16666666666666666</v>
      </c>
      <c r="M60" s="40"/>
      <c r="N60" s="40"/>
      <c r="O60" s="40"/>
      <c r="P60" s="40"/>
      <c r="Q60" s="40"/>
      <c r="R60" s="36">
        <v>0.16666666666666666</v>
      </c>
      <c r="S60" s="36">
        <v>0.16666666666666666</v>
      </c>
      <c r="T60" s="62" t="s">
        <v>49</v>
      </c>
    </row>
    <row r="61" spans="1:20" x14ac:dyDescent="0.2">
      <c r="A61" s="56">
        <v>163681</v>
      </c>
      <c r="B61" s="56" t="s">
        <v>53</v>
      </c>
      <c r="C61" s="34" t="s">
        <v>32</v>
      </c>
      <c r="D61" s="31" t="s">
        <v>38</v>
      </c>
      <c r="E61" s="31" t="s">
        <v>36</v>
      </c>
      <c r="F61" s="22" t="s">
        <v>34</v>
      </c>
      <c r="G61" s="32" t="s">
        <v>39</v>
      </c>
      <c r="H61" s="31">
        <v>1</v>
      </c>
      <c r="I61" s="40">
        <v>4.1666666666666664E-2</v>
      </c>
      <c r="J61" s="57" t="s">
        <v>35</v>
      </c>
      <c r="K61" s="40"/>
      <c r="L61" s="40"/>
      <c r="M61" s="40"/>
      <c r="N61" s="40"/>
      <c r="O61" s="40"/>
      <c r="P61" s="40"/>
      <c r="Q61" s="40">
        <v>4.1666666666666664E-2</v>
      </c>
      <c r="R61" s="36">
        <v>4.1666666666666664E-2</v>
      </c>
      <c r="S61" s="36">
        <v>4.1666666666666664E-2</v>
      </c>
      <c r="T61" s="62" t="s">
        <v>49</v>
      </c>
    </row>
    <row r="62" spans="1:20" x14ac:dyDescent="0.2">
      <c r="A62" s="56">
        <v>163682</v>
      </c>
      <c r="B62" s="56" t="s">
        <v>53</v>
      </c>
      <c r="C62" s="34" t="s">
        <v>32</v>
      </c>
      <c r="D62" s="31" t="s">
        <v>33</v>
      </c>
      <c r="E62" s="31" t="s">
        <v>36</v>
      </c>
      <c r="F62" s="22" t="s">
        <v>34</v>
      </c>
      <c r="G62" s="32" t="s">
        <v>40</v>
      </c>
      <c r="H62" s="31">
        <v>1</v>
      </c>
      <c r="I62" s="40">
        <v>0.16666666666666666</v>
      </c>
      <c r="J62" s="57" t="s">
        <v>35</v>
      </c>
      <c r="K62" s="40"/>
      <c r="L62" s="40"/>
      <c r="M62" s="40"/>
      <c r="N62" s="40"/>
      <c r="O62" s="40"/>
      <c r="P62" s="40"/>
      <c r="Q62" s="40">
        <v>0.16666666666666666</v>
      </c>
      <c r="R62" s="36">
        <v>0.16666666666666666</v>
      </c>
      <c r="S62" s="36">
        <v>0.16666666666666666</v>
      </c>
      <c r="T62" s="62" t="s">
        <v>49</v>
      </c>
    </row>
    <row r="63" spans="1:20" x14ac:dyDescent="0.2">
      <c r="A63" s="56">
        <v>163683</v>
      </c>
      <c r="B63" s="56" t="s">
        <v>53</v>
      </c>
      <c r="C63" s="34" t="s">
        <v>32</v>
      </c>
      <c r="D63" s="31" t="s">
        <v>37</v>
      </c>
      <c r="E63" s="31" t="s">
        <v>36</v>
      </c>
      <c r="F63" s="22" t="s">
        <v>34</v>
      </c>
      <c r="G63" s="32" t="s">
        <v>41</v>
      </c>
      <c r="H63" s="31">
        <v>1</v>
      </c>
      <c r="I63" s="40">
        <v>0.16666666666666666</v>
      </c>
      <c r="J63" s="57" t="s">
        <v>35</v>
      </c>
      <c r="K63" s="40"/>
      <c r="L63" s="40"/>
      <c r="M63" s="40"/>
      <c r="N63" s="40"/>
      <c r="O63" s="40"/>
      <c r="P63" s="40"/>
      <c r="Q63" s="40">
        <v>0.16666666666666666</v>
      </c>
      <c r="R63" s="36">
        <v>0.16666666666666666</v>
      </c>
      <c r="S63" s="36">
        <v>0.16666666666666666</v>
      </c>
      <c r="T63" s="62" t="s">
        <v>49</v>
      </c>
    </row>
    <row r="64" spans="1:20" x14ac:dyDescent="0.2">
      <c r="A64" s="43">
        <v>163612</v>
      </c>
      <c r="B64" s="56" t="s">
        <v>53</v>
      </c>
      <c r="C64" s="34" t="s">
        <v>42</v>
      </c>
      <c r="D64" s="35" t="s">
        <v>43</v>
      </c>
      <c r="E64" s="22" t="s">
        <v>36</v>
      </c>
      <c r="F64" s="22" t="s">
        <v>34</v>
      </c>
      <c r="G64" s="39" t="s">
        <v>44</v>
      </c>
      <c r="H64" s="31">
        <v>1</v>
      </c>
      <c r="I64" s="40">
        <v>4.1666666666666664E-2</v>
      </c>
      <c r="J64" s="37" t="s">
        <v>35</v>
      </c>
      <c r="K64" s="36">
        <v>4.1666666666666664E-2</v>
      </c>
      <c r="L64" s="36"/>
      <c r="M64" s="36"/>
      <c r="N64" s="36"/>
      <c r="O64" s="36"/>
      <c r="P64" s="36"/>
      <c r="Q64" s="36"/>
      <c r="R64" s="36">
        <v>4.1666666666666664E-2</v>
      </c>
      <c r="S64" s="36">
        <v>4.1666666666666664E-2</v>
      </c>
      <c r="T64" s="62" t="s">
        <v>49</v>
      </c>
    </row>
    <row r="65" spans="1:20" x14ac:dyDescent="0.2">
      <c r="A65" s="43">
        <v>163613</v>
      </c>
      <c r="B65" s="56" t="s">
        <v>53</v>
      </c>
      <c r="C65" s="34" t="s">
        <v>42</v>
      </c>
      <c r="D65" s="35" t="s">
        <v>45</v>
      </c>
      <c r="E65" s="22" t="s">
        <v>36</v>
      </c>
      <c r="F65" s="22" t="s">
        <v>34</v>
      </c>
      <c r="G65" s="39" t="s">
        <v>46</v>
      </c>
      <c r="H65" s="31">
        <v>1</v>
      </c>
      <c r="I65" s="40">
        <v>4.1666666666666664E-2</v>
      </c>
      <c r="J65" s="37" t="s">
        <v>35</v>
      </c>
      <c r="K65" s="36">
        <v>4.1666666666666664E-2</v>
      </c>
      <c r="L65" s="36"/>
      <c r="M65" s="36"/>
      <c r="N65" s="36"/>
      <c r="O65" s="36"/>
      <c r="P65" s="36"/>
      <c r="Q65" s="36"/>
      <c r="R65" s="36">
        <v>4.1666666666666664E-2</v>
      </c>
      <c r="S65" s="36">
        <v>4.1666666666666664E-2</v>
      </c>
      <c r="T65" s="62" t="s">
        <v>49</v>
      </c>
    </row>
    <row r="66" spans="1:20" x14ac:dyDescent="0.2">
      <c r="A66" s="43">
        <v>163614</v>
      </c>
      <c r="B66" s="56" t="s">
        <v>53</v>
      </c>
      <c r="C66" s="34" t="s">
        <v>42</v>
      </c>
      <c r="D66" s="35" t="s">
        <v>47</v>
      </c>
      <c r="E66" s="22" t="s">
        <v>36</v>
      </c>
      <c r="F66" s="22" t="s">
        <v>34</v>
      </c>
      <c r="G66" s="39" t="s">
        <v>48</v>
      </c>
      <c r="H66" s="31">
        <v>1</v>
      </c>
      <c r="I66" s="40">
        <v>4.1666666666666664E-2</v>
      </c>
      <c r="J66" s="37" t="s">
        <v>35</v>
      </c>
      <c r="K66" s="36">
        <v>4.1666666666666664E-2</v>
      </c>
      <c r="L66" s="36"/>
      <c r="M66" s="36"/>
      <c r="N66" s="36"/>
      <c r="O66" s="36"/>
      <c r="P66" s="36"/>
      <c r="Q66" s="36"/>
      <c r="R66" s="36">
        <v>4.1666666666666664E-2</v>
      </c>
      <c r="S66" s="36">
        <v>4.1666666666666664E-2</v>
      </c>
      <c r="T66" s="62" t="s">
        <v>49</v>
      </c>
    </row>
    <row r="67" spans="1:20" x14ac:dyDescent="0.2">
      <c r="A67" s="43">
        <v>163624</v>
      </c>
      <c r="B67" s="56" t="s">
        <v>53</v>
      </c>
      <c r="C67" s="34" t="s">
        <v>42</v>
      </c>
      <c r="D67" s="35" t="s">
        <v>43</v>
      </c>
      <c r="E67" s="22" t="s">
        <v>36</v>
      </c>
      <c r="F67" s="22" t="s">
        <v>34</v>
      </c>
      <c r="G67" s="39" t="s">
        <v>44</v>
      </c>
      <c r="H67" s="31">
        <v>1</v>
      </c>
      <c r="I67" s="40">
        <v>4.1666666666666664E-2</v>
      </c>
      <c r="J67" s="37" t="s">
        <v>35</v>
      </c>
      <c r="K67" s="36"/>
      <c r="L67" s="36"/>
      <c r="M67" s="36"/>
      <c r="N67" s="36"/>
      <c r="O67" s="36"/>
      <c r="P67" s="36">
        <v>4.1666666666666664E-2</v>
      </c>
      <c r="Q67" s="36"/>
      <c r="R67" s="36">
        <v>4.1666666666666664E-2</v>
      </c>
      <c r="S67" s="36">
        <v>4.1666666666666664E-2</v>
      </c>
      <c r="T67" s="62" t="s">
        <v>49</v>
      </c>
    </row>
    <row r="68" spans="1:20" x14ac:dyDescent="0.2">
      <c r="A68" s="43">
        <v>163625</v>
      </c>
      <c r="B68" s="56" t="s">
        <v>53</v>
      </c>
      <c r="C68" s="34" t="s">
        <v>42</v>
      </c>
      <c r="D68" s="35" t="s">
        <v>45</v>
      </c>
      <c r="E68" s="22" t="s">
        <v>36</v>
      </c>
      <c r="F68" s="22" t="s">
        <v>34</v>
      </c>
      <c r="G68" s="39" t="s">
        <v>46</v>
      </c>
      <c r="H68" s="31">
        <v>1</v>
      </c>
      <c r="I68" s="40">
        <v>4.1666666666666664E-2</v>
      </c>
      <c r="J68" s="37" t="s">
        <v>35</v>
      </c>
      <c r="K68" s="36"/>
      <c r="L68" s="36"/>
      <c r="M68" s="36"/>
      <c r="N68" s="36"/>
      <c r="O68" s="36"/>
      <c r="P68" s="36">
        <v>4.1666666666666664E-2</v>
      </c>
      <c r="Q68" s="36"/>
      <c r="R68" s="36">
        <v>4.1666666666666664E-2</v>
      </c>
      <c r="S68" s="36">
        <v>4.1666666666666664E-2</v>
      </c>
      <c r="T68" s="62" t="s">
        <v>49</v>
      </c>
    </row>
    <row r="69" spans="1:20" x14ac:dyDescent="0.2">
      <c r="A69" s="43">
        <v>163626</v>
      </c>
      <c r="B69" s="56" t="s">
        <v>53</v>
      </c>
      <c r="C69" s="34" t="s">
        <v>42</v>
      </c>
      <c r="D69" s="35" t="s">
        <v>47</v>
      </c>
      <c r="E69" s="22" t="s">
        <v>36</v>
      </c>
      <c r="F69" s="22" t="s">
        <v>34</v>
      </c>
      <c r="G69" s="39" t="s">
        <v>48</v>
      </c>
      <c r="H69" s="31">
        <v>1</v>
      </c>
      <c r="I69" s="40">
        <v>4.1666666666666664E-2</v>
      </c>
      <c r="J69" s="37" t="s">
        <v>35</v>
      </c>
      <c r="K69" s="36"/>
      <c r="L69" s="36"/>
      <c r="M69" s="36"/>
      <c r="N69" s="36"/>
      <c r="O69" s="36"/>
      <c r="P69" s="36">
        <v>4.1666666666666664E-2</v>
      </c>
      <c r="Q69" s="36"/>
      <c r="R69" s="36">
        <v>4.1666666666666664E-2</v>
      </c>
      <c r="S69" s="36">
        <v>4.1666666666666664E-2</v>
      </c>
      <c r="T69" s="62" t="s">
        <v>49</v>
      </c>
    </row>
    <row r="70" spans="1:20" x14ac:dyDescent="0.2">
      <c r="A70" s="56">
        <v>164259</v>
      </c>
      <c r="B70" s="56" t="s">
        <v>54</v>
      </c>
      <c r="C70" s="34" t="s">
        <v>32</v>
      </c>
      <c r="D70" s="31" t="s">
        <v>38</v>
      </c>
      <c r="E70" s="31" t="s">
        <v>36</v>
      </c>
      <c r="F70" s="22" t="s">
        <v>34</v>
      </c>
      <c r="G70" s="32" t="s">
        <v>39</v>
      </c>
      <c r="H70" s="31">
        <v>1</v>
      </c>
      <c r="I70" s="40">
        <v>4.1666666666666664E-2</v>
      </c>
      <c r="J70" s="57" t="s">
        <v>35</v>
      </c>
      <c r="K70" s="40">
        <v>4.1666666666666664E-2</v>
      </c>
      <c r="L70" s="40"/>
      <c r="M70" s="40"/>
      <c r="N70" s="40"/>
      <c r="O70" s="40"/>
      <c r="P70" s="40"/>
      <c r="Q70" s="40"/>
      <c r="R70" s="36">
        <v>4.1666666666666664E-2</v>
      </c>
      <c r="S70" s="36">
        <v>4.1666666666666664E-2</v>
      </c>
      <c r="T70" s="62" t="s">
        <v>49</v>
      </c>
    </row>
    <row r="71" spans="1:20" x14ac:dyDescent="0.2">
      <c r="A71" s="56">
        <v>164262</v>
      </c>
      <c r="B71" s="56" t="s">
        <v>54</v>
      </c>
      <c r="C71" s="34" t="s">
        <v>32</v>
      </c>
      <c r="D71" s="31" t="s">
        <v>33</v>
      </c>
      <c r="E71" s="31" t="s">
        <v>36</v>
      </c>
      <c r="F71" s="22" t="s">
        <v>34</v>
      </c>
      <c r="G71" s="32" t="s">
        <v>40</v>
      </c>
      <c r="H71" s="31">
        <v>1</v>
      </c>
      <c r="I71" s="40">
        <v>0.16666666666666666</v>
      </c>
      <c r="J71" s="57" t="s">
        <v>35</v>
      </c>
      <c r="K71" s="40">
        <v>0.16666666666666666</v>
      </c>
      <c r="L71" s="40"/>
      <c r="M71" s="40"/>
      <c r="N71" s="40"/>
      <c r="O71" s="40"/>
      <c r="P71" s="40"/>
      <c r="Q71" s="40"/>
      <c r="R71" s="36">
        <v>0.16666666666666666</v>
      </c>
      <c r="S71" s="36">
        <v>0.16666666666666666</v>
      </c>
      <c r="T71" s="62" t="s">
        <v>49</v>
      </c>
    </row>
    <row r="72" spans="1:20" x14ac:dyDescent="0.2">
      <c r="A72" s="56">
        <v>164263</v>
      </c>
      <c r="B72" s="56" t="s">
        <v>54</v>
      </c>
      <c r="C72" s="34" t="s">
        <v>32</v>
      </c>
      <c r="D72" s="31" t="s">
        <v>37</v>
      </c>
      <c r="E72" s="31" t="s">
        <v>36</v>
      </c>
      <c r="F72" s="22" t="s">
        <v>34</v>
      </c>
      <c r="G72" s="32" t="s">
        <v>41</v>
      </c>
      <c r="H72" s="31">
        <v>1</v>
      </c>
      <c r="I72" s="40">
        <v>0.16666666666666666</v>
      </c>
      <c r="J72" s="57" t="s">
        <v>35</v>
      </c>
      <c r="K72" s="40">
        <v>0.16666666666666666</v>
      </c>
      <c r="L72" s="40"/>
      <c r="M72" s="40"/>
      <c r="N72" s="40"/>
      <c r="O72" s="40"/>
      <c r="P72" s="40"/>
      <c r="Q72" s="40"/>
      <c r="R72" s="36">
        <v>0.16666666666666666</v>
      </c>
      <c r="S72" s="36">
        <v>0.16666666666666666</v>
      </c>
      <c r="T72" s="62" t="s">
        <v>49</v>
      </c>
    </row>
    <row r="73" spans="1:20" x14ac:dyDescent="0.2">
      <c r="A73" s="56">
        <v>164282</v>
      </c>
      <c r="B73" s="56" t="s">
        <v>54</v>
      </c>
      <c r="C73" s="34" t="s">
        <v>32</v>
      </c>
      <c r="D73" s="31" t="s">
        <v>38</v>
      </c>
      <c r="E73" s="31" t="s">
        <v>36</v>
      </c>
      <c r="F73" s="22" t="s">
        <v>34</v>
      </c>
      <c r="G73" s="32" t="s">
        <v>39</v>
      </c>
      <c r="H73" s="31">
        <v>1</v>
      </c>
      <c r="I73" s="40">
        <v>4.1666666666666664E-2</v>
      </c>
      <c r="J73" s="57" t="s">
        <v>35</v>
      </c>
      <c r="K73" s="40"/>
      <c r="L73" s="40"/>
      <c r="M73" s="40"/>
      <c r="N73" s="40"/>
      <c r="O73" s="40">
        <v>4.1666666666666664E-2</v>
      </c>
      <c r="P73" s="40"/>
      <c r="Q73" s="40"/>
      <c r="R73" s="36">
        <v>4.1666666666666664E-2</v>
      </c>
      <c r="S73" s="36">
        <v>4.1666666666666664E-2</v>
      </c>
      <c r="T73" s="62" t="s">
        <v>49</v>
      </c>
    </row>
    <row r="74" spans="1:20" x14ac:dyDescent="0.2">
      <c r="A74" s="56">
        <v>164283</v>
      </c>
      <c r="B74" s="56" t="s">
        <v>54</v>
      </c>
      <c r="C74" s="34" t="s">
        <v>32</v>
      </c>
      <c r="D74" s="31" t="s">
        <v>33</v>
      </c>
      <c r="E74" s="31" t="s">
        <v>36</v>
      </c>
      <c r="F74" s="22" t="s">
        <v>34</v>
      </c>
      <c r="G74" s="32" t="s">
        <v>40</v>
      </c>
      <c r="H74" s="31">
        <v>1</v>
      </c>
      <c r="I74" s="40">
        <v>0.16666666666666666</v>
      </c>
      <c r="J74" s="57" t="s">
        <v>35</v>
      </c>
      <c r="K74" s="40"/>
      <c r="L74" s="40"/>
      <c r="M74" s="40"/>
      <c r="N74" s="40"/>
      <c r="O74" s="40">
        <v>0.16666666666666666</v>
      </c>
      <c r="P74" s="40"/>
      <c r="Q74" s="40"/>
      <c r="R74" s="36">
        <v>0.16666666666666666</v>
      </c>
      <c r="S74" s="36">
        <v>0.16666666666666666</v>
      </c>
      <c r="T74" s="62" t="s">
        <v>49</v>
      </c>
    </row>
    <row r="75" spans="1:20" x14ac:dyDescent="0.2">
      <c r="A75" s="56">
        <v>164284</v>
      </c>
      <c r="B75" s="56" t="s">
        <v>54</v>
      </c>
      <c r="C75" s="34" t="s">
        <v>32</v>
      </c>
      <c r="D75" s="31" t="s">
        <v>37</v>
      </c>
      <c r="E75" s="31" t="s">
        <v>36</v>
      </c>
      <c r="F75" s="22" t="s">
        <v>34</v>
      </c>
      <c r="G75" s="32" t="s">
        <v>41</v>
      </c>
      <c r="H75" s="31">
        <v>1</v>
      </c>
      <c r="I75" s="40">
        <v>0.16666666666666666</v>
      </c>
      <c r="J75" s="57" t="s">
        <v>35</v>
      </c>
      <c r="K75" s="40"/>
      <c r="L75" s="40"/>
      <c r="M75" s="40"/>
      <c r="N75" s="40"/>
      <c r="O75" s="40">
        <v>0.16666666666666666</v>
      </c>
      <c r="P75" s="40"/>
      <c r="Q75" s="40"/>
      <c r="R75" s="36">
        <v>0.16666666666666666</v>
      </c>
      <c r="S75" s="36">
        <v>0.16666666666666666</v>
      </c>
      <c r="T75" s="62" t="s">
        <v>49</v>
      </c>
    </row>
    <row r="76" spans="1:20" x14ac:dyDescent="0.2">
      <c r="A76" s="43">
        <v>164253</v>
      </c>
      <c r="B76" s="56" t="s">
        <v>54</v>
      </c>
      <c r="C76" s="34" t="s">
        <v>42</v>
      </c>
      <c r="D76" s="35" t="s">
        <v>43</v>
      </c>
      <c r="E76" s="22" t="s">
        <v>36</v>
      </c>
      <c r="F76" s="22" t="s">
        <v>34</v>
      </c>
      <c r="G76" s="39" t="s">
        <v>44</v>
      </c>
      <c r="H76" s="31">
        <v>1</v>
      </c>
      <c r="I76" s="40">
        <v>4.1666666666666664E-2</v>
      </c>
      <c r="J76" s="37" t="s">
        <v>35</v>
      </c>
      <c r="K76" s="36">
        <v>4.1666666666666664E-2</v>
      </c>
      <c r="L76" s="36"/>
      <c r="M76" s="36"/>
      <c r="N76" s="36"/>
      <c r="O76" s="36"/>
      <c r="P76" s="36"/>
      <c r="Q76" s="36"/>
      <c r="R76" s="36">
        <v>4.1666666666666664E-2</v>
      </c>
      <c r="S76" s="36">
        <v>4.1666666666666664E-2</v>
      </c>
      <c r="T76" s="62" t="s">
        <v>49</v>
      </c>
    </row>
    <row r="77" spans="1:20" x14ac:dyDescent="0.2">
      <c r="A77" s="43">
        <v>164254</v>
      </c>
      <c r="B77" s="56" t="s">
        <v>54</v>
      </c>
      <c r="C77" s="34" t="s">
        <v>42</v>
      </c>
      <c r="D77" s="35" t="s">
        <v>45</v>
      </c>
      <c r="E77" s="22" t="s">
        <v>36</v>
      </c>
      <c r="F77" s="22" t="s">
        <v>34</v>
      </c>
      <c r="G77" s="39" t="s">
        <v>46</v>
      </c>
      <c r="H77" s="31">
        <v>1</v>
      </c>
      <c r="I77" s="40">
        <v>4.1666666666666664E-2</v>
      </c>
      <c r="J77" s="37" t="s">
        <v>35</v>
      </c>
      <c r="K77" s="36">
        <v>4.1666666666666664E-2</v>
      </c>
      <c r="L77" s="36"/>
      <c r="M77" s="36"/>
      <c r="N77" s="36"/>
      <c r="O77" s="36"/>
      <c r="P77" s="36"/>
      <c r="Q77" s="36"/>
      <c r="R77" s="36">
        <v>4.1666666666666664E-2</v>
      </c>
      <c r="S77" s="36">
        <v>4.1666666666666664E-2</v>
      </c>
      <c r="T77" s="62" t="s">
        <v>49</v>
      </c>
    </row>
    <row r="78" spans="1:20" x14ac:dyDescent="0.2">
      <c r="A78" s="43">
        <v>164256</v>
      </c>
      <c r="B78" s="56" t="s">
        <v>54</v>
      </c>
      <c r="C78" s="34" t="s">
        <v>42</v>
      </c>
      <c r="D78" s="35" t="s">
        <v>47</v>
      </c>
      <c r="E78" s="22" t="s">
        <v>36</v>
      </c>
      <c r="F78" s="22" t="s">
        <v>34</v>
      </c>
      <c r="G78" s="39" t="s">
        <v>48</v>
      </c>
      <c r="H78" s="31">
        <v>1</v>
      </c>
      <c r="I78" s="40">
        <v>4.1666666666666664E-2</v>
      </c>
      <c r="J78" s="37" t="s">
        <v>35</v>
      </c>
      <c r="K78" s="36">
        <v>4.1666666666666664E-2</v>
      </c>
      <c r="L78" s="36"/>
      <c r="M78" s="36"/>
      <c r="N78" s="36"/>
      <c r="O78" s="36"/>
      <c r="P78" s="36"/>
      <c r="Q78" s="36"/>
      <c r="R78" s="36">
        <v>4.1666666666666664E-2</v>
      </c>
      <c r="S78" s="36">
        <v>4.1666666666666664E-2</v>
      </c>
      <c r="T78" s="62" t="s">
        <v>49</v>
      </c>
    </row>
    <row r="79" spans="1:20" x14ac:dyDescent="0.2">
      <c r="A79" s="43">
        <v>164347</v>
      </c>
      <c r="B79" s="56" t="s">
        <v>54</v>
      </c>
      <c r="C79" s="34" t="s">
        <v>42</v>
      </c>
      <c r="D79" s="35" t="s">
        <v>43</v>
      </c>
      <c r="E79" s="22" t="s">
        <v>36</v>
      </c>
      <c r="F79" s="22" t="s">
        <v>34</v>
      </c>
      <c r="G79" s="39" t="s">
        <v>44</v>
      </c>
      <c r="H79" s="31">
        <v>1</v>
      </c>
      <c r="I79" s="40">
        <v>4.1666666666666664E-2</v>
      </c>
      <c r="J79" s="37" t="s">
        <v>35</v>
      </c>
      <c r="K79" s="36"/>
      <c r="L79" s="36"/>
      <c r="M79" s="36"/>
      <c r="N79" s="36"/>
      <c r="O79" s="36"/>
      <c r="P79" s="36">
        <v>4.1666666666666664E-2</v>
      </c>
      <c r="Q79" s="36"/>
      <c r="R79" s="36">
        <v>4.1666666666666664E-2</v>
      </c>
      <c r="S79" s="36">
        <v>4.1666666666666664E-2</v>
      </c>
      <c r="T79" s="62" t="s">
        <v>49</v>
      </c>
    </row>
    <row r="80" spans="1:20" s="94" customFormat="1" x14ac:dyDescent="0.2">
      <c r="A80" s="43">
        <v>164348</v>
      </c>
      <c r="B80" s="56" t="s">
        <v>54</v>
      </c>
      <c r="C80" s="34" t="s">
        <v>42</v>
      </c>
      <c r="D80" s="35" t="s">
        <v>45</v>
      </c>
      <c r="E80" s="22" t="s">
        <v>36</v>
      </c>
      <c r="F80" s="22" t="s">
        <v>34</v>
      </c>
      <c r="G80" s="39" t="s">
        <v>46</v>
      </c>
      <c r="H80" s="31">
        <v>1</v>
      </c>
      <c r="I80" s="40">
        <v>4.1666666666666664E-2</v>
      </c>
      <c r="J80" s="37" t="s">
        <v>35</v>
      </c>
      <c r="K80" s="36"/>
      <c r="L80" s="36"/>
      <c r="M80" s="36"/>
      <c r="N80" s="36"/>
      <c r="O80" s="36"/>
      <c r="P80" s="36">
        <v>4.1666666666666664E-2</v>
      </c>
      <c r="Q80" s="36"/>
      <c r="R80" s="36">
        <v>4.1666666666666664E-2</v>
      </c>
      <c r="S80" s="36">
        <v>4.1666666666666664E-2</v>
      </c>
      <c r="T80" s="62" t="s">
        <v>49</v>
      </c>
    </row>
    <row r="81" spans="1:20" s="94" customFormat="1" x14ac:dyDescent="0.2">
      <c r="A81" s="43">
        <v>164349</v>
      </c>
      <c r="B81" s="56" t="s">
        <v>54</v>
      </c>
      <c r="C81" s="34" t="s">
        <v>42</v>
      </c>
      <c r="D81" s="35" t="s">
        <v>47</v>
      </c>
      <c r="E81" s="22" t="s">
        <v>36</v>
      </c>
      <c r="F81" s="22" t="s">
        <v>34</v>
      </c>
      <c r="G81" s="39" t="s">
        <v>48</v>
      </c>
      <c r="H81" s="31">
        <v>1</v>
      </c>
      <c r="I81" s="40">
        <v>4.1666666666666664E-2</v>
      </c>
      <c r="J81" s="37" t="s">
        <v>35</v>
      </c>
      <c r="K81" s="36"/>
      <c r="L81" s="36"/>
      <c r="M81" s="36"/>
      <c r="N81" s="36"/>
      <c r="O81" s="36"/>
      <c r="P81" s="36">
        <v>4.1666666666666664E-2</v>
      </c>
      <c r="Q81" s="36"/>
      <c r="R81" s="36">
        <v>4.1666666666666664E-2</v>
      </c>
      <c r="S81" s="36">
        <v>4.1666666666666664E-2</v>
      </c>
      <c r="T81" s="62" t="s">
        <v>49</v>
      </c>
    </row>
    <row r="82" spans="1:20" x14ac:dyDescent="0.2">
      <c r="A82" s="56">
        <v>165047</v>
      </c>
      <c r="B82" s="56" t="s">
        <v>57</v>
      </c>
      <c r="C82" s="34" t="s">
        <v>32</v>
      </c>
      <c r="D82" s="31" t="s">
        <v>38</v>
      </c>
      <c r="E82" s="31" t="s">
        <v>36</v>
      </c>
      <c r="F82" s="22" t="s">
        <v>34</v>
      </c>
      <c r="G82" s="32" t="s">
        <v>39</v>
      </c>
      <c r="H82" s="31">
        <v>1</v>
      </c>
      <c r="I82" s="40">
        <v>4.1666666666666664E-2</v>
      </c>
      <c r="J82" s="57" t="s">
        <v>35</v>
      </c>
      <c r="K82" s="40"/>
      <c r="L82" s="40">
        <v>4.1666666666666664E-2</v>
      </c>
      <c r="M82" s="40"/>
      <c r="N82" s="40"/>
      <c r="O82" s="40"/>
      <c r="P82" s="40"/>
      <c r="Q82" s="40"/>
      <c r="R82" s="36">
        <v>4.1666666666666664E-2</v>
      </c>
      <c r="S82" s="41">
        <v>4.1666666666666664E-2</v>
      </c>
      <c r="T82" s="62" t="s">
        <v>49</v>
      </c>
    </row>
    <row r="83" spans="1:20" x14ac:dyDescent="0.2">
      <c r="A83" s="56">
        <v>165051</v>
      </c>
      <c r="B83" s="56" t="s">
        <v>57</v>
      </c>
      <c r="C83" s="34" t="s">
        <v>32</v>
      </c>
      <c r="D83" s="31" t="s">
        <v>33</v>
      </c>
      <c r="E83" s="31" t="s">
        <v>36</v>
      </c>
      <c r="F83" s="22" t="s">
        <v>34</v>
      </c>
      <c r="G83" s="32" t="s">
        <v>40</v>
      </c>
      <c r="H83" s="31">
        <v>1</v>
      </c>
      <c r="I83" s="40">
        <v>0.16666666666666666</v>
      </c>
      <c r="J83" s="57" t="s">
        <v>35</v>
      </c>
      <c r="K83" s="40"/>
      <c r="L83" s="40">
        <v>0.16666666666666666</v>
      </c>
      <c r="M83" s="40"/>
      <c r="N83" s="40"/>
      <c r="O83" s="40"/>
      <c r="P83" s="40"/>
      <c r="Q83" s="40"/>
      <c r="R83" s="36">
        <v>0.16666666666666666</v>
      </c>
      <c r="S83" s="36">
        <v>0.16666666666666666</v>
      </c>
      <c r="T83" s="62" t="s">
        <v>49</v>
      </c>
    </row>
    <row r="84" spans="1:20" x14ac:dyDescent="0.2">
      <c r="A84" s="56">
        <v>165054</v>
      </c>
      <c r="B84" s="56" t="s">
        <v>57</v>
      </c>
      <c r="C84" s="34" t="s">
        <v>32</v>
      </c>
      <c r="D84" s="31" t="s">
        <v>37</v>
      </c>
      <c r="E84" s="31" t="s">
        <v>36</v>
      </c>
      <c r="F84" s="22" t="s">
        <v>34</v>
      </c>
      <c r="G84" s="32" t="s">
        <v>41</v>
      </c>
      <c r="H84" s="31">
        <v>1</v>
      </c>
      <c r="I84" s="40">
        <v>0.16666666666666666</v>
      </c>
      <c r="J84" s="57" t="s">
        <v>35</v>
      </c>
      <c r="K84" s="40"/>
      <c r="L84" s="40">
        <v>0.16666666666666666</v>
      </c>
      <c r="M84" s="40"/>
      <c r="N84" s="40"/>
      <c r="O84" s="40"/>
      <c r="P84" s="40"/>
      <c r="Q84" s="40"/>
      <c r="R84" s="36">
        <v>0.16666666666666666</v>
      </c>
      <c r="S84" s="36">
        <v>0.16666666666666666</v>
      </c>
      <c r="T84" s="62" t="s">
        <v>49</v>
      </c>
    </row>
    <row r="85" spans="1:20" x14ac:dyDescent="0.2">
      <c r="A85" s="56">
        <v>165081</v>
      </c>
      <c r="B85" s="56" t="s">
        <v>57</v>
      </c>
      <c r="C85" s="58" t="s">
        <v>32</v>
      </c>
      <c r="D85" s="31" t="s">
        <v>38</v>
      </c>
      <c r="E85" s="31" t="s">
        <v>36</v>
      </c>
      <c r="F85" s="22" t="s">
        <v>34</v>
      </c>
      <c r="G85" s="32" t="s">
        <v>39</v>
      </c>
      <c r="H85" s="31">
        <v>1</v>
      </c>
      <c r="I85" s="40">
        <v>4.1666666666666664E-2</v>
      </c>
      <c r="J85" s="57" t="s">
        <v>35</v>
      </c>
      <c r="K85" s="40"/>
      <c r="L85" s="40"/>
      <c r="M85" s="40"/>
      <c r="N85" s="40"/>
      <c r="O85" s="40"/>
      <c r="P85" s="40">
        <v>4.1666666666666664E-2</v>
      </c>
      <c r="Q85" s="40"/>
      <c r="R85" s="36">
        <v>4.1666666666666664E-2</v>
      </c>
      <c r="S85" s="36">
        <v>4.1666666666666664E-2</v>
      </c>
      <c r="T85" s="62" t="s">
        <v>49</v>
      </c>
    </row>
    <row r="86" spans="1:20" x14ac:dyDescent="0.2">
      <c r="A86" s="56">
        <v>165083</v>
      </c>
      <c r="B86" s="56" t="s">
        <v>57</v>
      </c>
      <c r="C86" s="34" t="s">
        <v>32</v>
      </c>
      <c r="D86" s="31" t="s">
        <v>33</v>
      </c>
      <c r="E86" s="31" t="s">
        <v>36</v>
      </c>
      <c r="F86" s="22" t="s">
        <v>34</v>
      </c>
      <c r="G86" s="32" t="s">
        <v>40</v>
      </c>
      <c r="H86" s="31">
        <v>1</v>
      </c>
      <c r="I86" s="40">
        <v>0.16666666666666666</v>
      </c>
      <c r="J86" s="57" t="s">
        <v>35</v>
      </c>
      <c r="K86" s="40"/>
      <c r="L86" s="40"/>
      <c r="M86" s="40"/>
      <c r="N86" s="40"/>
      <c r="O86" s="40"/>
      <c r="P86" s="40">
        <v>0.16666666666666666</v>
      </c>
      <c r="Q86" s="40"/>
      <c r="R86" s="36">
        <v>0.16666666666666666</v>
      </c>
      <c r="S86" s="36">
        <v>0.16666666666666666</v>
      </c>
      <c r="T86" s="62" t="s">
        <v>49</v>
      </c>
    </row>
    <row r="87" spans="1:20" x14ac:dyDescent="0.2">
      <c r="A87" s="56">
        <v>165084</v>
      </c>
      <c r="B87" s="56" t="s">
        <v>57</v>
      </c>
      <c r="C87" s="34" t="s">
        <v>32</v>
      </c>
      <c r="D87" s="31" t="s">
        <v>37</v>
      </c>
      <c r="E87" s="31" t="s">
        <v>36</v>
      </c>
      <c r="F87" s="22" t="s">
        <v>34</v>
      </c>
      <c r="G87" s="32" t="s">
        <v>41</v>
      </c>
      <c r="H87" s="31">
        <v>1</v>
      </c>
      <c r="I87" s="40">
        <v>0.16666666666666666</v>
      </c>
      <c r="J87" s="57" t="s">
        <v>35</v>
      </c>
      <c r="K87" s="40"/>
      <c r="L87" s="40"/>
      <c r="M87" s="40"/>
      <c r="N87" s="40"/>
      <c r="O87" s="40"/>
      <c r="P87" s="40">
        <v>0.16666666666666666</v>
      </c>
      <c r="Q87" s="40"/>
      <c r="R87" s="36">
        <v>0.16666666666666666</v>
      </c>
      <c r="S87" s="36">
        <v>0.16666666666666666</v>
      </c>
      <c r="T87" s="62" t="s">
        <v>49</v>
      </c>
    </row>
    <row r="88" spans="1:20" x14ac:dyDescent="0.2">
      <c r="A88" s="43">
        <v>164950</v>
      </c>
      <c r="B88" s="56" t="s">
        <v>57</v>
      </c>
      <c r="C88" s="34" t="s">
        <v>42</v>
      </c>
      <c r="D88" s="35" t="s">
        <v>43</v>
      </c>
      <c r="E88" s="22" t="s">
        <v>36</v>
      </c>
      <c r="F88" s="22" t="s">
        <v>34</v>
      </c>
      <c r="G88" s="39" t="s">
        <v>44</v>
      </c>
      <c r="H88" s="31">
        <v>1</v>
      </c>
      <c r="I88" s="40">
        <v>4.1666666666666664E-2</v>
      </c>
      <c r="J88" s="37" t="s">
        <v>35</v>
      </c>
      <c r="K88" s="36"/>
      <c r="L88" s="36"/>
      <c r="M88" s="36"/>
      <c r="N88" s="36">
        <v>4.1666666666666664E-2</v>
      </c>
      <c r="O88" s="36"/>
      <c r="P88" s="36"/>
      <c r="Q88" s="36"/>
      <c r="R88" s="36">
        <v>4.1666666666666664E-2</v>
      </c>
      <c r="S88" s="36">
        <v>4.1666666666666664E-2</v>
      </c>
      <c r="T88" s="62" t="s">
        <v>49</v>
      </c>
    </row>
    <row r="89" spans="1:20" x14ac:dyDescent="0.2">
      <c r="A89" s="43">
        <v>164952</v>
      </c>
      <c r="B89" s="56" t="s">
        <v>57</v>
      </c>
      <c r="C89" s="34" t="s">
        <v>42</v>
      </c>
      <c r="D89" s="35" t="s">
        <v>45</v>
      </c>
      <c r="E89" s="22" t="s">
        <v>36</v>
      </c>
      <c r="F89" s="22" t="s">
        <v>34</v>
      </c>
      <c r="G89" s="39" t="s">
        <v>46</v>
      </c>
      <c r="H89" s="31">
        <v>1</v>
      </c>
      <c r="I89" s="40">
        <v>4.1666666666666664E-2</v>
      </c>
      <c r="J89" s="37" t="s">
        <v>35</v>
      </c>
      <c r="K89" s="36"/>
      <c r="L89" s="36"/>
      <c r="M89" s="36"/>
      <c r="N89" s="36">
        <v>4.1666666666666664E-2</v>
      </c>
      <c r="O89" s="36"/>
      <c r="P89" s="36"/>
      <c r="Q89" s="36"/>
      <c r="R89" s="36">
        <v>4.1666666666666664E-2</v>
      </c>
      <c r="S89" s="36">
        <v>4.1666666666666664E-2</v>
      </c>
      <c r="T89" s="62" t="s">
        <v>49</v>
      </c>
    </row>
    <row r="90" spans="1:20" x14ac:dyDescent="0.2">
      <c r="A90" s="43">
        <v>164954</v>
      </c>
      <c r="B90" s="56" t="s">
        <v>57</v>
      </c>
      <c r="C90" s="34" t="s">
        <v>42</v>
      </c>
      <c r="D90" s="35" t="s">
        <v>47</v>
      </c>
      <c r="E90" s="22" t="s">
        <v>36</v>
      </c>
      <c r="F90" s="22" t="s">
        <v>34</v>
      </c>
      <c r="G90" s="39" t="s">
        <v>48</v>
      </c>
      <c r="H90" s="31">
        <v>1</v>
      </c>
      <c r="I90" s="40">
        <v>4.1666666666666664E-2</v>
      </c>
      <c r="J90" s="37" t="s">
        <v>35</v>
      </c>
      <c r="K90" s="36"/>
      <c r="L90" s="36"/>
      <c r="M90" s="36"/>
      <c r="N90" s="36">
        <v>4.1666666666666664E-2</v>
      </c>
      <c r="O90" s="36"/>
      <c r="P90" s="36"/>
      <c r="Q90" s="36"/>
      <c r="R90" s="36">
        <v>4.1666666666666664E-2</v>
      </c>
      <c r="S90" s="36">
        <v>4.1666666666666664E-2</v>
      </c>
      <c r="T90" s="62" t="s">
        <v>49</v>
      </c>
    </row>
    <row r="91" spans="1:20" x14ac:dyDescent="0.2">
      <c r="A91" s="43">
        <v>164978</v>
      </c>
      <c r="B91" s="56" t="s">
        <v>57</v>
      </c>
      <c r="C91" s="34" t="s">
        <v>42</v>
      </c>
      <c r="D91" s="35" t="s">
        <v>43</v>
      </c>
      <c r="E91" s="22" t="s">
        <v>36</v>
      </c>
      <c r="F91" s="22" t="s">
        <v>34</v>
      </c>
      <c r="G91" s="39" t="s">
        <v>44</v>
      </c>
      <c r="H91" s="31">
        <v>1</v>
      </c>
      <c r="I91" s="40">
        <v>4.1666666666666664E-2</v>
      </c>
      <c r="J91" s="37" t="s">
        <v>35</v>
      </c>
      <c r="K91" s="36"/>
      <c r="L91" s="36"/>
      <c r="M91" s="36"/>
      <c r="N91" s="36"/>
      <c r="O91" s="36"/>
      <c r="P91" s="36">
        <v>4.1666666666666664E-2</v>
      </c>
      <c r="Q91" s="36"/>
      <c r="R91" s="36">
        <v>4.1666666666666664E-2</v>
      </c>
      <c r="S91" s="36">
        <v>4.1666666666666664E-2</v>
      </c>
      <c r="T91" s="62" t="s">
        <v>49</v>
      </c>
    </row>
    <row r="92" spans="1:20" x14ac:dyDescent="0.2">
      <c r="A92" s="43">
        <v>164979</v>
      </c>
      <c r="B92" s="56" t="s">
        <v>57</v>
      </c>
      <c r="C92" s="34" t="s">
        <v>42</v>
      </c>
      <c r="D92" s="35" t="s">
        <v>45</v>
      </c>
      <c r="E92" s="22" t="s">
        <v>36</v>
      </c>
      <c r="F92" s="22" t="s">
        <v>34</v>
      </c>
      <c r="G92" s="39" t="s">
        <v>46</v>
      </c>
      <c r="H92" s="31">
        <v>1</v>
      </c>
      <c r="I92" s="40">
        <v>4.1666666666666664E-2</v>
      </c>
      <c r="J92" s="37" t="s">
        <v>35</v>
      </c>
      <c r="K92" s="36"/>
      <c r="L92" s="36"/>
      <c r="M92" s="36"/>
      <c r="N92" s="36"/>
      <c r="O92" s="36"/>
      <c r="P92" s="36">
        <v>4.1666666666666664E-2</v>
      </c>
      <c r="Q92" s="36"/>
      <c r="R92" s="36">
        <v>4.1666666666666664E-2</v>
      </c>
      <c r="S92" s="36">
        <v>4.1666666666666664E-2</v>
      </c>
      <c r="T92" s="62" t="s">
        <v>49</v>
      </c>
    </row>
    <row r="93" spans="1:20" x14ac:dyDescent="0.2">
      <c r="A93" s="43">
        <v>164980</v>
      </c>
      <c r="B93" s="56" t="s">
        <v>57</v>
      </c>
      <c r="C93" s="34" t="s">
        <v>42</v>
      </c>
      <c r="D93" s="35" t="s">
        <v>47</v>
      </c>
      <c r="E93" s="22" t="s">
        <v>36</v>
      </c>
      <c r="F93" s="22" t="s">
        <v>34</v>
      </c>
      <c r="G93" s="39" t="s">
        <v>48</v>
      </c>
      <c r="H93" s="31">
        <v>1</v>
      </c>
      <c r="I93" s="40">
        <v>4.1666666666666664E-2</v>
      </c>
      <c r="J93" s="37" t="s">
        <v>35</v>
      </c>
      <c r="K93" s="36"/>
      <c r="L93" s="36"/>
      <c r="M93" s="36"/>
      <c r="N93" s="36"/>
      <c r="O93" s="36"/>
      <c r="P93" s="36">
        <v>4.1666666666666664E-2</v>
      </c>
      <c r="Q93" s="36"/>
      <c r="R93" s="36">
        <v>4.1666666666666664E-2</v>
      </c>
      <c r="S93" s="36">
        <v>4.1666666666666664E-2</v>
      </c>
      <c r="T93" s="62" t="s">
        <v>49</v>
      </c>
    </row>
  </sheetData>
  <autoFilter ref="A3:T93"/>
  <mergeCells count="2">
    <mergeCell ref="R2:T2"/>
    <mergeCell ref="K2:Q2"/>
  </mergeCells>
  <conditionalFormatting sqref="T7:T93">
    <cfRule type="cellIs" dxfId="3" priority="1" operator="equal">
      <formula>"ERROR"</formula>
    </cfRule>
  </conditionalFormatting>
  <conditionalFormatting sqref="T4:T6">
    <cfRule type="cellIs" dxfId="2" priority="2" operator="equal">
      <formula>"ERROR"</formula>
    </cfRule>
  </conditionalFormatting>
  <pageMargins left="0.71" right="0.32" top="0.49" bottom="0.41" header="0.31496062992125984" footer="0.31496062992125984"/>
  <pageSetup paperSize="17" scale="72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W674"/>
  <sheetViews>
    <sheetView showRuler="0" topLeftCell="A61" zoomScale="80" zoomScaleNormal="80" zoomScaleSheetLayoutView="70" zoomScalePageLayoutView="10" workbookViewId="0">
      <selection activeCell="R10" sqref="A10:T101"/>
    </sheetView>
  </sheetViews>
  <sheetFormatPr baseColWidth="10" defaultColWidth="0" defaultRowHeight="12" customHeight="1" zeroHeight="1" x14ac:dyDescent="0.2"/>
  <cols>
    <col min="1" max="1" width="23.140625" style="1" customWidth="1"/>
    <col min="2" max="2" width="25.5703125" style="1" bestFit="1" customWidth="1"/>
    <col min="3" max="3" width="23.5703125" style="1" bestFit="1" customWidth="1"/>
    <col min="4" max="4" width="27.85546875" style="1" customWidth="1"/>
    <col min="5" max="5" width="22.5703125" style="1" customWidth="1"/>
    <col min="6" max="6" width="19" style="1" customWidth="1"/>
    <col min="7" max="7" width="114.42578125" style="1" bestFit="1" customWidth="1"/>
    <col min="8" max="8" width="11.42578125" style="1" customWidth="1"/>
    <col min="9" max="9" width="22.7109375" style="8" bestFit="1" customWidth="1"/>
    <col min="10" max="10" width="25" style="1" customWidth="1"/>
    <col min="11" max="17" width="10.85546875" style="1" customWidth="1"/>
    <col min="18" max="18" width="13.5703125" style="1" bestFit="1" customWidth="1"/>
    <col min="19" max="19" width="15.140625" style="11" bestFit="1" customWidth="1"/>
    <col min="20" max="20" width="10.7109375" style="11" customWidth="1"/>
    <col min="21" max="23" width="0" style="1" hidden="1" customWidth="1"/>
    <col min="24" max="16384" width="11.42578125" style="1" hidden="1"/>
  </cols>
  <sheetData>
    <row r="1" spans="1:20" ht="19.5" customHeight="1" thickBot="1" x14ac:dyDescent="0.25">
      <c r="A1" s="2"/>
      <c r="B1" s="4"/>
      <c r="C1" s="3"/>
      <c r="D1" s="4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 s="5" customFormat="1" ht="17.25" customHeight="1" x14ac:dyDescent="0.2">
      <c r="A2" s="68" t="s">
        <v>0</v>
      </c>
      <c r="B2" s="69"/>
      <c r="C2" s="69"/>
      <c r="D2" s="74" t="s">
        <v>1</v>
      </c>
      <c r="E2" s="77" t="s">
        <v>2</v>
      </c>
      <c r="F2" s="79" t="s">
        <v>3</v>
      </c>
      <c r="G2" s="74"/>
      <c r="H2" s="77" t="s">
        <v>4</v>
      </c>
      <c r="I2" s="81">
        <v>41911</v>
      </c>
      <c r="J2" s="4"/>
      <c r="K2" s="4"/>
      <c r="L2" s="4"/>
      <c r="M2" s="4"/>
      <c r="N2" s="4"/>
      <c r="P2" s="6"/>
      <c r="Q2" s="6"/>
    </row>
    <row r="3" spans="1:20" s="5" customFormat="1" ht="17.25" customHeight="1" thickBot="1" x14ac:dyDescent="0.25">
      <c r="A3" s="70"/>
      <c r="B3" s="71"/>
      <c r="C3" s="71"/>
      <c r="D3" s="75"/>
      <c r="E3" s="78"/>
      <c r="F3" s="80"/>
      <c r="G3" s="76"/>
      <c r="H3" s="78"/>
      <c r="I3" s="82"/>
      <c r="J3" s="4"/>
      <c r="K3" s="4"/>
      <c r="L3" s="4"/>
      <c r="M3" s="4"/>
      <c r="N3" s="4"/>
      <c r="P3" s="6"/>
      <c r="Q3" s="6"/>
    </row>
    <row r="4" spans="1:20" s="5" customFormat="1" ht="17.25" customHeight="1" thickBot="1" x14ac:dyDescent="0.25">
      <c r="A4" s="72"/>
      <c r="B4" s="73"/>
      <c r="C4" s="73"/>
      <c r="D4" s="76"/>
      <c r="E4" s="77" t="s">
        <v>5</v>
      </c>
      <c r="F4" s="79" t="s">
        <v>6</v>
      </c>
      <c r="G4" s="74"/>
      <c r="H4" s="77" t="s">
        <v>7</v>
      </c>
      <c r="I4" s="81">
        <v>41917</v>
      </c>
      <c r="J4" s="4"/>
      <c r="K4" s="4"/>
      <c r="L4" s="4"/>
      <c r="M4" s="4"/>
      <c r="N4" s="4"/>
      <c r="P4" s="6"/>
      <c r="Q4" s="6"/>
    </row>
    <row r="5" spans="1:20" s="5" customFormat="1" ht="17.25" customHeight="1" thickBot="1" x14ac:dyDescent="0.25">
      <c r="A5" s="68" t="s">
        <v>8</v>
      </c>
      <c r="B5" s="69"/>
      <c r="C5" s="69"/>
      <c r="D5" s="74" t="s">
        <v>9</v>
      </c>
      <c r="E5" s="78"/>
      <c r="F5" s="80"/>
      <c r="G5" s="76"/>
      <c r="H5" s="78"/>
      <c r="I5" s="84"/>
      <c r="J5" s="4"/>
      <c r="K5" s="4"/>
      <c r="L5" s="4"/>
      <c r="M5" s="4"/>
      <c r="N5" s="4"/>
      <c r="P5" s="6"/>
      <c r="Q5" s="6"/>
    </row>
    <row r="6" spans="1:20" s="5" customFormat="1" ht="17.25" customHeight="1" x14ac:dyDescent="0.2">
      <c r="A6" s="70"/>
      <c r="B6" s="71"/>
      <c r="C6" s="71"/>
      <c r="D6" s="75"/>
      <c r="E6" s="85" t="s">
        <v>10</v>
      </c>
      <c r="F6" s="87" t="s">
        <v>11</v>
      </c>
      <c r="G6" s="75"/>
      <c r="H6" s="85" t="s">
        <v>55</v>
      </c>
      <c r="I6" s="88" t="s">
        <v>56</v>
      </c>
      <c r="J6" s="4"/>
      <c r="K6" s="4"/>
      <c r="L6" s="4"/>
      <c r="M6" s="4"/>
      <c r="N6" s="4"/>
      <c r="P6" s="6"/>
      <c r="Q6" s="6"/>
    </row>
    <row r="7" spans="1:20" s="5" customFormat="1" ht="17.25" customHeight="1" thickBot="1" x14ac:dyDescent="0.25">
      <c r="A7" s="72"/>
      <c r="B7" s="73"/>
      <c r="C7" s="73"/>
      <c r="D7" s="76"/>
      <c r="E7" s="86"/>
      <c r="F7" s="80"/>
      <c r="G7" s="76"/>
      <c r="H7" s="86"/>
      <c r="I7" s="89"/>
      <c r="J7" s="4"/>
      <c r="K7" s="4"/>
      <c r="L7" s="4"/>
      <c r="M7" s="4"/>
      <c r="N7" s="4"/>
      <c r="P7" s="6"/>
      <c r="Q7" s="6"/>
    </row>
    <row r="8" spans="1:20" ht="12.75" customHeight="1" x14ac:dyDescent="0.2">
      <c r="D8" s="7"/>
      <c r="F8" s="8"/>
      <c r="I8" s="1"/>
      <c r="K8" s="42"/>
      <c r="L8" s="9"/>
      <c r="M8" s="9"/>
      <c r="N8" s="9"/>
      <c r="O8" s="9"/>
      <c r="P8" s="42"/>
      <c r="Q8" s="42"/>
      <c r="R8" s="10"/>
      <c r="S8" s="1"/>
      <c r="T8" s="1"/>
    </row>
    <row r="9" spans="1:20" s="11" customFormat="1" ht="16.5" customHeight="1" x14ac:dyDescent="0.2">
      <c r="I9" s="12"/>
      <c r="K9" s="13"/>
      <c r="L9" s="13"/>
      <c r="M9" s="13"/>
      <c r="N9" s="13"/>
      <c r="O9" s="13"/>
      <c r="P9" s="13"/>
      <c r="Q9" s="13"/>
      <c r="R9" s="13"/>
    </row>
    <row r="10" spans="1:20" s="11" customFormat="1" ht="12" customHeight="1" x14ac:dyDescent="0.2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6" t="s">
        <v>12</v>
      </c>
      <c r="L10" s="16" t="s">
        <v>13</v>
      </c>
      <c r="M10" s="16" t="s">
        <v>14</v>
      </c>
      <c r="N10" s="16" t="s">
        <v>15</v>
      </c>
      <c r="O10" s="16" t="s">
        <v>16</v>
      </c>
      <c r="P10" s="16" t="s">
        <v>17</v>
      </c>
      <c r="Q10" s="16" t="s">
        <v>18</v>
      </c>
      <c r="R10" s="83" t="s">
        <v>19</v>
      </c>
      <c r="S10" s="83"/>
      <c r="T10" s="83"/>
    </row>
    <row r="11" spans="1:20" s="11" customFormat="1" ht="31.5" customHeight="1" x14ac:dyDescent="0.2">
      <c r="A11" s="17" t="s">
        <v>20</v>
      </c>
      <c r="B11" s="17" t="s">
        <v>51</v>
      </c>
      <c r="C11" s="16" t="s">
        <v>21</v>
      </c>
      <c r="D11" s="16" t="s">
        <v>22</v>
      </c>
      <c r="E11" s="16" t="s">
        <v>23</v>
      </c>
      <c r="F11" s="16" t="s">
        <v>24</v>
      </c>
      <c r="G11" s="16" t="s">
        <v>25</v>
      </c>
      <c r="H11" s="16" t="s">
        <v>26</v>
      </c>
      <c r="I11" s="16" t="s">
        <v>27</v>
      </c>
      <c r="J11" s="18" t="s">
        <v>28</v>
      </c>
      <c r="K11" s="19"/>
      <c r="L11" s="19"/>
      <c r="M11" s="19"/>
      <c r="N11" s="19"/>
      <c r="O11" s="19"/>
      <c r="P11" s="19"/>
      <c r="Q11" s="19"/>
      <c r="R11" s="20" t="s">
        <v>29</v>
      </c>
      <c r="S11" s="20" t="s">
        <v>30</v>
      </c>
      <c r="T11" s="20" t="s">
        <v>31</v>
      </c>
    </row>
    <row r="12" spans="1:20" s="27" customFormat="1" ht="15" customHeight="1" x14ac:dyDescent="0.2">
      <c r="A12" s="30">
        <v>157899</v>
      </c>
      <c r="B12" s="30" t="s">
        <v>58</v>
      </c>
      <c r="C12" s="21" t="s">
        <v>32</v>
      </c>
      <c r="D12" s="31" t="s">
        <v>38</v>
      </c>
      <c r="E12" s="28" t="s">
        <v>36</v>
      </c>
      <c r="F12" s="23" t="s">
        <v>34</v>
      </c>
      <c r="G12" s="32" t="s">
        <v>39</v>
      </c>
      <c r="H12" s="31">
        <v>1</v>
      </c>
      <c r="I12" s="29">
        <v>4.1666666666666664E-2</v>
      </c>
      <c r="J12" s="25" t="s">
        <v>35</v>
      </c>
      <c r="K12" s="29"/>
      <c r="L12" s="29"/>
      <c r="M12" s="29"/>
      <c r="N12" s="29"/>
      <c r="O12" s="29">
        <v>4.1666666666666664E-2</v>
      </c>
      <c r="P12" s="29"/>
      <c r="Q12" s="29"/>
      <c r="R12" s="24">
        <f t="shared" ref="R12:R14" si="0">H12*I12</f>
        <v>4.1666666666666664E-2</v>
      </c>
      <c r="S12" s="24">
        <f t="shared" ref="S12:S14" si="1">+SUM(K12:Q12)</f>
        <v>4.1666666666666664E-2</v>
      </c>
      <c r="T12" s="26" t="s">
        <v>49</v>
      </c>
    </row>
    <row r="13" spans="1:20" s="27" customFormat="1" ht="13.5" customHeight="1" x14ac:dyDescent="0.2">
      <c r="A13" s="30">
        <v>157906</v>
      </c>
      <c r="B13" s="30" t="s">
        <v>58</v>
      </c>
      <c r="C13" s="21" t="s">
        <v>32</v>
      </c>
      <c r="D13" s="31" t="s">
        <v>33</v>
      </c>
      <c r="E13" s="28" t="s">
        <v>36</v>
      </c>
      <c r="F13" s="23" t="s">
        <v>34</v>
      </c>
      <c r="G13" s="32" t="s">
        <v>40</v>
      </c>
      <c r="H13" s="31">
        <v>1</v>
      </c>
      <c r="I13" s="29">
        <v>0.16666666666666666</v>
      </c>
      <c r="J13" s="25" t="s">
        <v>35</v>
      </c>
      <c r="K13" s="29"/>
      <c r="L13" s="29"/>
      <c r="M13" s="29"/>
      <c r="N13" s="29"/>
      <c r="O13" s="29">
        <v>0.16666666666666666</v>
      </c>
      <c r="P13" s="29"/>
      <c r="Q13" s="29"/>
      <c r="R13" s="24">
        <f t="shared" si="0"/>
        <v>0.16666666666666666</v>
      </c>
      <c r="S13" s="24">
        <f t="shared" si="1"/>
        <v>0.16666666666666666</v>
      </c>
      <c r="T13" s="26" t="s">
        <v>49</v>
      </c>
    </row>
    <row r="14" spans="1:20" s="27" customFormat="1" ht="13.5" customHeight="1" x14ac:dyDescent="0.2">
      <c r="A14" s="30">
        <v>157907</v>
      </c>
      <c r="B14" s="30" t="s">
        <v>58</v>
      </c>
      <c r="C14" s="21" t="s">
        <v>32</v>
      </c>
      <c r="D14" s="31" t="s">
        <v>37</v>
      </c>
      <c r="E14" s="28" t="s">
        <v>36</v>
      </c>
      <c r="F14" s="23" t="s">
        <v>34</v>
      </c>
      <c r="G14" s="32" t="s">
        <v>41</v>
      </c>
      <c r="H14" s="31">
        <v>1</v>
      </c>
      <c r="I14" s="29">
        <v>0.16666666666666666</v>
      </c>
      <c r="J14" s="25" t="s">
        <v>35</v>
      </c>
      <c r="K14" s="29"/>
      <c r="L14" s="29"/>
      <c r="M14" s="29"/>
      <c r="N14" s="29"/>
      <c r="O14" s="29">
        <v>0.16666666666666666</v>
      </c>
      <c r="P14" s="29"/>
      <c r="Q14" s="29"/>
      <c r="R14" s="24">
        <f t="shared" si="0"/>
        <v>0.16666666666666666</v>
      </c>
      <c r="S14" s="24">
        <f t="shared" si="1"/>
        <v>0.16666666666666666</v>
      </c>
      <c r="T14" s="26" t="s">
        <v>49</v>
      </c>
    </row>
    <row r="15" spans="1:20" ht="12.75" x14ac:dyDescent="0.2">
      <c r="A15" s="38">
        <v>158005</v>
      </c>
      <c r="B15" s="30" t="s">
        <v>58</v>
      </c>
      <c r="C15" s="34" t="s">
        <v>42</v>
      </c>
      <c r="D15" s="35" t="s">
        <v>43</v>
      </c>
      <c r="E15" s="22" t="s">
        <v>36</v>
      </c>
      <c r="F15" s="22" t="s">
        <v>34</v>
      </c>
      <c r="G15" s="39" t="s">
        <v>44</v>
      </c>
      <c r="H15" s="31">
        <v>1</v>
      </c>
      <c r="I15" s="40">
        <v>4.1666666666666664E-2</v>
      </c>
      <c r="J15" s="37" t="s">
        <v>35</v>
      </c>
      <c r="K15" s="36"/>
      <c r="L15" s="36"/>
      <c r="M15" s="36"/>
      <c r="N15" s="36"/>
      <c r="O15" s="36"/>
      <c r="P15" s="36">
        <v>4.1666666666666664E-2</v>
      </c>
      <c r="Q15" s="36"/>
      <c r="R15" s="36">
        <f t="shared" ref="R15:R26" si="2">H15*I15</f>
        <v>4.1666666666666664E-2</v>
      </c>
      <c r="S15" s="36">
        <f t="shared" ref="S15:S17" si="3">SUM(K15:Q15)</f>
        <v>4.1666666666666664E-2</v>
      </c>
      <c r="T15" s="26" t="s">
        <v>49</v>
      </c>
    </row>
    <row r="16" spans="1:20" ht="12.75" x14ac:dyDescent="0.2">
      <c r="A16" s="38">
        <v>158006</v>
      </c>
      <c r="B16" s="30" t="s">
        <v>58</v>
      </c>
      <c r="C16" s="34" t="s">
        <v>42</v>
      </c>
      <c r="D16" s="35" t="s">
        <v>45</v>
      </c>
      <c r="E16" s="22" t="s">
        <v>36</v>
      </c>
      <c r="F16" s="22" t="s">
        <v>34</v>
      </c>
      <c r="G16" s="39" t="s">
        <v>46</v>
      </c>
      <c r="H16" s="31">
        <v>1</v>
      </c>
      <c r="I16" s="40">
        <v>4.1666666666666664E-2</v>
      </c>
      <c r="J16" s="37" t="s">
        <v>35</v>
      </c>
      <c r="K16" s="36"/>
      <c r="L16" s="36"/>
      <c r="M16" s="36"/>
      <c r="N16" s="36"/>
      <c r="O16" s="36"/>
      <c r="P16" s="36">
        <v>4.1666666666666664E-2</v>
      </c>
      <c r="Q16" s="36"/>
      <c r="R16" s="36">
        <f t="shared" si="2"/>
        <v>4.1666666666666664E-2</v>
      </c>
      <c r="S16" s="36">
        <f t="shared" si="3"/>
        <v>4.1666666666666664E-2</v>
      </c>
      <c r="T16" s="26" t="s">
        <v>49</v>
      </c>
    </row>
    <row r="17" spans="1:20" ht="12.75" x14ac:dyDescent="0.2">
      <c r="A17" s="38">
        <v>158020</v>
      </c>
      <c r="B17" s="30" t="s">
        <v>58</v>
      </c>
      <c r="C17" s="34" t="s">
        <v>42</v>
      </c>
      <c r="D17" s="35" t="s">
        <v>47</v>
      </c>
      <c r="E17" s="22" t="s">
        <v>36</v>
      </c>
      <c r="F17" s="22" t="s">
        <v>34</v>
      </c>
      <c r="G17" s="39" t="s">
        <v>48</v>
      </c>
      <c r="H17" s="31">
        <v>1</v>
      </c>
      <c r="I17" s="40">
        <v>4.1666666666666664E-2</v>
      </c>
      <c r="J17" s="37" t="s">
        <v>35</v>
      </c>
      <c r="K17" s="36"/>
      <c r="L17" s="36"/>
      <c r="M17" s="36"/>
      <c r="N17" s="36"/>
      <c r="O17" s="36"/>
      <c r="P17" s="36">
        <v>4.1666666666666664E-2</v>
      </c>
      <c r="Q17" s="36"/>
      <c r="R17" s="36">
        <f t="shared" si="2"/>
        <v>4.1666666666666664E-2</v>
      </c>
      <c r="S17" s="36">
        <f t="shared" si="3"/>
        <v>4.1666666666666664E-2</v>
      </c>
      <c r="T17" s="26" t="s">
        <v>49</v>
      </c>
    </row>
    <row r="18" spans="1:20" ht="12.75" x14ac:dyDescent="0.2">
      <c r="A18" s="30">
        <v>159269</v>
      </c>
      <c r="B18" s="30" t="s">
        <v>59</v>
      </c>
      <c r="C18" s="21" t="s">
        <v>32</v>
      </c>
      <c r="D18" s="31" t="s">
        <v>38</v>
      </c>
      <c r="E18" s="28" t="s">
        <v>36</v>
      </c>
      <c r="F18" s="23" t="s">
        <v>34</v>
      </c>
      <c r="G18" s="32" t="s">
        <v>39</v>
      </c>
      <c r="H18" s="31">
        <v>1</v>
      </c>
      <c r="I18" s="29">
        <v>4.1666666666666664E-2</v>
      </c>
      <c r="J18" s="25" t="s">
        <v>35</v>
      </c>
      <c r="K18" s="29"/>
      <c r="L18" s="29"/>
      <c r="M18" s="29"/>
      <c r="N18" s="29"/>
      <c r="O18" s="29">
        <v>4.1666666666666664E-2</v>
      </c>
      <c r="P18" s="29"/>
      <c r="Q18" s="29"/>
      <c r="R18" s="24">
        <f t="shared" si="2"/>
        <v>4.1666666666666664E-2</v>
      </c>
      <c r="S18" s="24">
        <f t="shared" ref="S18:S20" si="4">+SUM(K18:Q18)</f>
        <v>4.1666666666666664E-2</v>
      </c>
      <c r="T18" s="26" t="s">
        <v>49</v>
      </c>
    </row>
    <row r="19" spans="1:20" ht="12.75" x14ac:dyDescent="0.2">
      <c r="A19" s="30">
        <v>159270</v>
      </c>
      <c r="B19" s="30" t="s">
        <v>59</v>
      </c>
      <c r="C19" s="21" t="s">
        <v>32</v>
      </c>
      <c r="D19" s="31" t="s">
        <v>33</v>
      </c>
      <c r="E19" s="28" t="s">
        <v>36</v>
      </c>
      <c r="F19" s="23" t="s">
        <v>34</v>
      </c>
      <c r="G19" s="32" t="s">
        <v>40</v>
      </c>
      <c r="H19" s="31">
        <v>1</v>
      </c>
      <c r="I19" s="29">
        <v>0.16666666666666666</v>
      </c>
      <c r="J19" s="25" t="s">
        <v>35</v>
      </c>
      <c r="K19" s="29"/>
      <c r="L19" s="29"/>
      <c r="M19" s="29"/>
      <c r="N19" s="29"/>
      <c r="O19" s="29">
        <v>0.16666666666666666</v>
      </c>
      <c r="P19" s="29"/>
      <c r="Q19" s="29"/>
      <c r="R19" s="24">
        <f t="shared" si="2"/>
        <v>0.16666666666666666</v>
      </c>
      <c r="S19" s="24">
        <f t="shared" si="4"/>
        <v>0.16666666666666666</v>
      </c>
      <c r="T19" s="26" t="s">
        <v>49</v>
      </c>
    </row>
    <row r="20" spans="1:20" ht="12.75" x14ac:dyDescent="0.2">
      <c r="A20" s="30">
        <v>159272</v>
      </c>
      <c r="B20" s="30" t="s">
        <v>59</v>
      </c>
      <c r="C20" s="21" t="s">
        <v>32</v>
      </c>
      <c r="D20" s="31" t="s">
        <v>37</v>
      </c>
      <c r="E20" s="28" t="s">
        <v>36</v>
      </c>
      <c r="F20" s="23" t="s">
        <v>34</v>
      </c>
      <c r="G20" s="32" t="s">
        <v>41</v>
      </c>
      <c r="H20" s="31">
        <v>1</v>
      </c>
      <c r="I20" s="29">
        <v>0.16666666666666666</v>
      </c>
      <c r="J20" s="25" t="s">
        <v>35</v>
      </c>
      <c r="K20" s="29"/>
      <c r="L20" s="29"/>
      <c r="M20" s="29"/>
      <c r="N20" s="29"/>
      <c r="O20" s="29">
        <v>0.16666666666666666</v>
      </c>
      <c r="P20" s="29"/>
      <c r="Q20" s="29"/>
      <c r="R20" s="24">
        <f t="shared" si="2"/>
        <v>0.16666666666666666</v>
      </c>
      <c r="S20" s="24">
        <f t="shared" si="4"/>
        <v>0.16666666666666666</v>
      </c>
      <c r="T20" s="26" t="s">
        <v>49</v>
      </c>
    </row>
    <row r="21" spans="1:20" ht="12.75" x14ac:dyDescent="0.2">
      <c r="A21" s="38">
        <v>159129</v>
      </c>
      <c r="B21" s="30" t="s">
        <v>59</v>
      </c>
      <c r="C21" s="34" t="s">
        <v>42</v>
      </c>
      <c r="D21" s="35" t="s">
        <v>43</v>
      </c>
      <c r="E21" s="22" t="s">
        <v>36</v>
      </c>
      <c r="F21" s="22" t="s">
        <v>34</v>
      </c>
      <c r="G21" s="39" t="s">
        <v>44</v>
      </c>
      <c r="H21" s="31">
        <v>1</v>
      </c>
      <c r="I21" s="40">
        <v>4.1666666666666664E-2</v>
      </c>
      <c r="J21" s="37" t="s">
        <v>35</v>
      </c>
      <c r="K21" s="36"/>
      <c r="L21" s="36"/>
      <c r="M21" s="36"/>
      <c r="N21" s="36"/>
      <c r="O21" s="36"/>
      <c r="P21" s="36">
        <v>4.1666666666666664E-2</v>
      </c>
      <c r="Q21" s="36"/>
      <c r="R21" s="36">
        <f t="shared" si="2"/>
        <v>4.1666666666666664E-2</v>
      </c>
      <c r="S21" s="36">
        <f t="shared" ref="S21:S23" si="5">SUM(K21:Q21)</f>
        <v>4.1666666666666664E-2</v>
      </c>
      <c r="T21" s="26" t="s">
        <v>49</v>
      </c>
    </row>
    <row r="22" spans="1:20" ht="12.75" x14ac:dyDescent="0.2">
      <c r="A22" s="38">
        <v>159130</v>
      </c>
      <c r="B22" s="30" t="s">
        <v>59</v>
      </c>
      <c r="C22" s="34" t="s">
        <v>42</v>
      </c>
      <c r="D22" s="35" t="s">
        <v>45</v>
      </c>
      <c r="E22" s="22" t="s">
        <v>36</v>
      </c>
      <c r="F22" s="22" t="s">
        <v>34</v>
      </c>
      <c r="G22" s="39" t="s">
        <v>46</v>
      </c>
      <c r="H22" s="31">
        <v>1</v>
      </c>
      <c r="I22" s="40">
        <v>4.1666666666666664E-2</v>
      </c>
      <c r="J22" s="37" t="s">
        <v>35</v>
      </c>
      <c r="K22" s="36"/>
      <c r="L22" s="36"/>
      <c r="M22" s="36"/>
      <c r="N22" s="36"/>
      <c r="O22" s="36"/>
      <c r="P22" s="36">
        <v>4.1666666666666664E-2</v>
      </c>
      <c r="Q22" s="36"/>
      <c r="R22" s="36">
        <f t="shared" si="2"/>
        <v>4.1666666666666664E-2</v>
      </c>
      <c r="S22" s="36">
        <f t="shared" si="5"/>
        <v>4.1666666666666664E-2</v>
      </c>
      <c r="T22" s="26" t="s">
        <v>49</v>
      </c>
    </row>
    <row r="23" spans="1:20" ht="12.75" x14ac:dyDescent="0.2">
      <c r="A23" s="38">
        <v>159131</v>
      </c>
      <c r="B23" s="30" t="s">
        <v>59</v>
      </c>
      <c r="C23" s="34" t="s">
        <v>42</v>
      </c>
      <c r="D23" s="35" t="s">
        <v>47</v>
      </c>
      <c r="E23" s="22" t="s">
        <v>36</v>
      </c>
      <c r="F23" s="22" t="s">
        <v>34</v>
      </c>
      <c r="G23" s="39" t="s">
        <v>48</v>
      </c>
      <c r="H23" s="31">
        <v>1</v>
      </c>
      <c r="I23" s="40">
        <v>4.1666666666666664E-2</v>
      </c>
      <c r="J23" s="37" t="s">
        <v>35</v>
      </c>
      <c r="K23" s="36"/>
      <c r="L23" s="36"/>
      <c r="M23" s="36"/>
      <c r="N23" s="36"/>
      <c r="O23" s="36"/>
      <c r="P23" s="36">
        <v>4.1666666666666664E-2</v>
      </c>
      <c r="Q23" s="36"/>
      <c r="R23" s="36">
        <f t="shared" si="2"/>
        <v>4.1666666666666664E-2</v>
      </c>
      <c r="S23" s="36">
        <f t="shared" si="5"/>
        <v>4.1666666666666664E-2</v>
      </c>
      <c r="T23" s="26" t="s">
        <v>49</v>
      </c>
    </row>
    <row r="24" spans="1:20" ht="12.75" x14ac:dyDescent="0.2">
      <c r="A24" s="30">
        <v>160091</v>
      </c>
      <c r="B24" s="30" t="s">
        <v>60</v>
      </c>
      <c r="C24" s="21" t="s">
        <v>32</v>
      </c>
      <c r="D24" s="31" t="s">
        <v>38</v>
      </c>
      <c r="E24" s="28" t="s">
        <v>36</v>
      </c>
      <c r="F24" s="23" t="s">
        <v>34</v>
      </c>
      <c r="G24" s="32" t="s">
        <v>39</v>
      </c>
      <c r="H24" s="31">
        <v>1</v>
      </c>
      <c r="I24" s="29">
        <v>4.1666666666666664E-2</v>
      </c>
      <c r="J24" s="25" t="s">
        <v>35</v>
      </c>
      <c r="K24" s="29"/>
      <c r="L24" s="29"/>
      <c r="M24" s="29"/>
      <c r="N24" s="29"/>
      <c r="O24" s="29">
        <v>4.1666666666666664E-2</v>
      </c>
      <c r="P24" s="29"/>
      <c r="Q24" s="29"/>
      <c r="R24" s="24">
        <f t="shared" si="2"/>
        <v>4.1666666666666664E-2</v>
      </c>
      <c r="S24" s="24">
        <f t="shared" ref="S24:S26" si="6">+SUM(K24:Q24)</f>
        <v>4.1666666666666664E-2</v>
      </c>
      <c r="T24" s="26" t="s">
        <v>49</v>
      </c>
    </row>
    <row r="25" spans="1:20" ht="12.75" x14ac:dyDescent="0.2">
      <c r="A25" s="30">
        <v>160092</v>
      </c>
      <c r="B25" s="30" t="s">
        <v>60</v>
      </c>
      <c r="C25" s="21" t="s">
        <v>32</v>
      </c>
      <c r="D25" s="31" t="s">
        <v>33</v>
      </c>
      <c r="E25" s="28" t="s">
        <v>36</v>
      </c>
      <c r="F25" s="23" t="s">
        <v>34</v>
      </c>
      <c r="G25" s="32" t="s">
        <v>40</v>
      </c>
      <c r="H25" s="31">
        <v>1</v>
      </c>
      <c r="I25" s="29">
        <v>0.16666666666666666</v>
      </c>
      <c r="J25" s="25" t="s">
        <v>35</v>
      </c>
      <c r="K25" s="29"/>
      <c r="L25" s="29"/>
      <c r="M25" s="29"/>
      <c r="N25" s="29"/>
      <c r="O25" s="29">
        <v>0.16666666666666666</v>
      </c>
      <c r="P25" s="29"/>
      <c r="Q25" s="29"/>
      <c r="R25" s="24">
        <f t="shared" si="2"/>
        <v>0.16666666666666666</v>
      </c>
      <c r="S25" s="24">
        <f t="shared" si="6"/>
        <v>0.16666666666666666</v>
      </c>
      <c r="T25" s="26" t="s">
        <v>49</v>
      </c>
    </row>
    <row r="26" spans="1:20" ht="12.75" x14ac:dyDescent="0.2">
      <c r="A26" s="30">
        <v>160093</v>
      </c>
      <c r="B26" s="30" t="s">
        <v>60</v>
      </c>
      <c r="C26" s="21" t="s">
        <v>32</v>
      </c>
      <c r="D26" s="31" t="s">
        <v>37</v>
      </c>
      <c r="E26" s="28" t="s">
        <v>36</v>
      </c>
      <c r="F26" s="23" t="s">
        <v>34</v>
      </c>
      <c r="G26" s="32" t="s">
        <v>41</v>
      </c>
      <c r="H26" s="31">
        <v>1</v>
      </c>
      <c r="I26" s="29">
        <v>0.16666666666666666</v>
      </c>
      <c r="J26" s="25" t="s">
        <v>35</v>
      </c>
      <c r="K26" s="29"/>
      <c r="L26" s="29"/>
      <c r="M26" s="29"/>
      <c r="N26" s="29"/>
      <c r="O26" s="29">
        <v>0.16666666666666666</v>
      </c>
      <c r="P26" s="29"/>
      <c r="Q26" s="29"/>
      <c r="R26" s="24">
        <f t="shared" si="2"/>
        <v>0.16666666666666666</v>
      </c>
      <c r="S26" s="24">
        <f t="shared" si="6"/>
        <v>0.16666666666666666</v>
      </c>
      <c r="T26" s="26" t="s">
        <v>49</v>
      </c>
    </row>
    <row r="27" spans="1:20" ht="12.75" x14ac:dyDescent="0.2">
      <c r="A27" s="43">
        <v>159980</v>
      </c>
      <c r="B27" s="30" t="s">
        <v>60</v>
      </c>
      <c r="C27" s="34" t="s">
        <v>42</v>
      </c>
      <c r="D27" s="35" t="s">
        <v>43</v>
      </c>
      <c r="E27" s="22" t="s">
        <v>36</v>
      </c>
      <c r="F27" s="22" t="s">
        <v>34</v>
      </c>
      <c r="G27" s="39" t="s">
        <v>44</v>
      </c>
      <c r="H27" s="31">
        <v>1</v>
      </c>
      <c r="I27" s="40">
        <v>4.1666666666666664E-2</v>
      </c>
      <c r="J27" s="37" t="s">
        <v>35</v>
      </c>
      <c r="K27" s="36">
        <v>4.1666666666666664E-2</v>
      </c>
      <c r="L27" s="36"/>
      <c r="M27" s="36"/>
      <c r="N27" s="36"/>
      <c r="O27" s="36"/>
      <c r="P27" s="36"/>
      <c r="Q27" s="36"/>
      <c r="R27" s="36">
        <v>4.1666666666666664E-2</v>
      </c>
      <c r="S27" s="36">
        <v>4.1666666666666664E-2</v>
      </c>
      <c r="T27" s="26" t="s">
        <v>49</v>
      </c>
    </row>
    <row r="28" spans="1:20" ht="12.75" x14ac:dyDescent="0.2">
      <c r="A28" s="43">
        <v>159981</v>
      </c>
      <c r="B28" s="30" t="s">
        <v>60</v>
      </c>
      <c r="C28" s="34" t="s">
        <v>42</v>
      </c>
      <c r="D28" s="35" t="s">
        <v>45</v>
      </c>
      <c r="E28" s="22" t="s">
        <v>36</v>
      </c>
      <c r="F28" s="22" t="s">
        <v>34</v>
      </c>
      <c r="G28" s="39" t="s">
        <v>46</v>
      </c>
      <c r="H28" s="31">
        <v>1</v>
      </c>
      <c r="I28" s="40">
        <v>4.1666666666666664E-2</v>
      </c>
      <c r="J28" s="37" t="s">
        <v>35</v>
      </c>
      <c r="K28" s="36">
        <v>4.1666666666666664E-2</v>
      </c>
      <c r="L28" s="36"/>
      <c r="M28" s="36"/>
      <c r="N28" s="36"/>
      <c r="O28" s="36"/>
      <c r="P28" s="36"/>
      <c r="Q28" s="36"/>
      <c r="R28" s="36">
        <v>4.1666666666666664E-2</v>
      </c>
      <c r="S28" s="36">
        <v>4.1666666666666664E-2</v>
      </c>
      <c r="T28" s="26" t="s">
        <v>49</v>
      </c>
    </row>
    <row r="29" spans="1:20" ht="12.75" x14ac:dyDescent="0.2">
      <c r="A29" s="43">
        <v>159982</v>
      </c>
      <c r="B29" s="30" t="s">
        <v>60</v>
      </c>
      <c r="C29" s="34" t="s">
        <v>42</v>
      </c>
      <c r="D29" s="35" t="s">
        <v>47</v>
      </c>
      <c r="E29" s="22" t="s">
        <v>36</v>
      </c>
      <c r="F29" s="22" t="s">
        <v>34</v>
      </c>
      <c r="G29" s="39" t="s">
        <v>48</v>
      </c>
      <c r="H29" s="31">
        <v>1</v>
      </c>
      <c r="I29" s="40">
        <v>4.1666666666666664E-2</v>
      </c>
      <c r="J29" s="37" t="s">
        <v>35</v>
      </c>
      <c r="K29" s="36">
        <v>4.1666666666666664E-2</v>
      </c>
      <c r="L29" s="36"/>
      <c r="M29" s="36"/>
      <c r="N29" s="36"/>
      <c r="O29" s="36"/>
      <c r="P29" s="36"/>
      <c r="Q29" s="36"/>
      <c r="R29" s="36">
        <v>4.1666666666666664E-2</v>
      </c>
      <c r="S29" s="36">
        <v>4.1666666666666664E-2</v>
      </c>
      <c r="T29" s="26" t="s">
        <v>49</v>
      </c>
    </row>
    <row r="30" spans="1:20" ht="12.75" x14ac:dyDescent="0.2">
      <c r="A30" s="43">
        <v>159997</v>
      </c>
      <c r="B30" s="30" t="s">
        <v>60</v>
      </c>
      <c r="C30" s="34" t="s">
        <v>42</v>
      </c>
      <c r="D30" s="35" t="s">
        <v>43</v>
      </c>
      <c r="E30" s="22" t="s">
        <v>36</v>
      </c>
      <c r="F30" s="22" t="s">
        <v>34</v>
      </c>
      <c r="G30" s="39" t="s">
        <v>44</v>
      </c>
      <c r="H30" s="31">
        <v>1</v>
      </c>
      <c r="I30" s="40">
        <v>4.1666666666666664E-2</v>
      </c>
      <c r="J30" s="37" t="s">
        <v>35</v>
      </c>
      <c r="K30" s="36"/>
      <c r="L30" s="36"/>
      <c r="M30" s="36"/>
      <c r="N30" s="36"/>
      <c r="O30" s="36"/>
      <c r="P30" s="36">
        <v>4.1666666666666664E-2</v>
      </c>
      <c r="Q30" s="36"/>
      <c r="R30" s="36">
        <v>4.1666666666666664E-2</v>
      </c>
      <c r="S30" s="36">
        <v>4.1666666666666664E-2</v>
      </c>
      <c r="T30" s="26" t="s">
        <v>49</v>
      </c>
    </row>
    <row r="31" spans="1:20" ht="12.75" x14ac:dyDescent="0.2">
      <c r="A31" s="43">
        <v>159998</v>
      </c>
      <c r="B31" s="30" t="s">
        <v>60</v>
      </c>
      <c r="C31" s="34" t="s">
        <v>42</v>
      </c>
      <c r="D31" s="35" t="s">
        <v>45</v>
      </c>
      <c r="E31" s="22" t="s">
        <v>36</v>
      </c>
      <c r="F31" s="22" t="s">
        <v>34</v>
      </c>
      <c r="G31" s="39" t="s">
        <v>46</v>
      </c>
      <c r="H31" s="31">
        <v>1</v>
      </c>
      <c r="I31" s="40">
        <v>4.1666666666666664E-2</v>
      </c>
      <c r="J31" s="37" t="s">
        <v>35</v>
      </c>
      <c r="K31" s="36"/>
      <c r="L31" s="36"/>
      <c r="M31" s="36"/>
      <c r="N31" s="36"/>
      <c r="O31" s="36"/>
      <c r="P31" s="36">
        <v>4.1666666666666664E-2</v>
      </c>
      <c r="Q31" s="36"/>
      <c r="R31" s="36">
        <v>4.1666666666666664E-2</v>
      </c>
      <c r="S31" s="36">
        <v>4.1666666666666664E-2</v>
      </c>
      <c r="T31" s="26" t="s">
        <v>49</v>
      </c>
    </row>
    <row r="32" spans="1:20" ht="12.75" x14ac:dyDescent="0.2">
      <c r="A32" s="43">
        <v>159999</v>
      </c>
      <c r="B32" s="30" t="s">
        <v>60</v>
      </c>
      <c r="C32" s="34" t="s">
        <v>42</v>
      </c>
      <c r="D32" s="35" t="s">
        <v>47</v>
      </c>
      <c r="E32" s="22" t="s">
        <v>36</v>
      </c>
      <c r="F32" s="22" t="s">
        <v>34</v>
      </c>
      <c r="G32" s="39" t="s">
        <v>48</v>
      </c>
      <c r="H32" s="31">
        <v>1</v>
      </c>
      <c r="I32" s="40">
        <v>4.1666666666666664E-2</v>
      </c>
      <c r="J32" s="37" t="s">
        <v>35</v>
      </c>
      <c r="K32" s="36"/>
      <c r="L32" s="36"/>
      <c r="M32" s="36"/>
      <c r="N32" s="36"/>
      <c r="O32" s="36"/>
      <c r="P32" s="36">
        <v>4.1666666666666664E-2</v>
      </c>
      <c r="Q32" s="36"/>
      <c r="R32" s="36">
        <v>4.1666666666666664E-2</v>
      </c>
      <c r="S32" s="36">
        <v>4.1666666666666664E-2</v>
      </c>
      <c r="T32" s="26" t="s">
        <v>49</v>
      </c>
    </row>
    <row r="33" spans="1:20" ht="12.75" x14ac:dyDescent="0.2">
      <c r="A33" s="30">
        <v>160968</v>
      </c>
      <c r="B33" s="30" t="s">
        <v>61</v>
      </c>
      <c r="C33" s="21" t="s">
        <v>32</v>
      </c>
      <c r="D33" s="31" t="s">
        <v>38</v>
      </c>
      <c r="E33" s="28" t="s">
        <v>36</v>
      </c>
      <c r="F33" s="23" t="s">
        <v>34</v>
      </c>
      <c r="G33" s="32" t="s">
        <v>39</v>
      </c>
      <c r="H33" s="31">
        <v>1</v>
      </c>
      <c r="I33" s="29">
        <v>4.1666666666666664E-2</v>
      </c>
      <c r="J33" s="25" t="s">
        <v>35</v>
      </c>
      <c r="K33" s="29"/>
      <c r="L33" s="29"/>
      <c r="M33" s="29"/>
      <c r="N33" s="29"/>
      <c r="O33" s="29">
        <v>4.1666666666666664E-2</v>
      </c>
      <c r="P33" s="29"/>
      <c r="Q33" s="29"/>
      <c r="R33" s="24">
        <f t="shared" ref="R33:R35" si="7">H33*I33</f>
        <v>4.1666666666666664E-2</v>
      </c>
      <c r="S33" s="24">
        <f t="shared" ref="S33:S35" si="8">+SUM(K33:Q33)</f>
        <v>4.1666666666666664E-2</v>
      </c>
      <c r="T33" s="26" t="s">
        <v>49</v>
      </c>
    </row>
    <row r="34" spans="1:20" ht="12.75" x14ac:dyDescent="0.2">
      <c r="A34" s="30">
        <v>160969</v>
      </c>
      <c r="B34" s="30" t="s">
        <v>61</v>
      </c>
      <c r="C34" s="21" t="s">
        <v>32</v>
      </c>
      <c r="D34" s="31" t="s">
        <v>33</v>
      </c>
      <c r="E34" s="28" t="s">
        <v>36</v>
      </c>
      <c r="F34" s="23" t="s">
        <v>34</v>
      </c>
      <c r="G34" s="32" t="s">
        <v>40</v>
      </c>
      <c r="H34" s="31">
        <v>1</v>
      </c>
      <c r="I34" s="29">
        <v>0.16666666666666666</v>
      </c>
      <c r="J34" s="25" t="s">
        <v>35</v>
      </c>
      <c r="K34" s="29"/>
      <c r="L34" s="29"/>
      <c r="M34" s="29"/>
      <c r="N34" s="29"/>
      <c r="O34" s="29">
        <v>0.16666666666666666</v>
      </c>
      <c r="P34" s="29"/>
      <c r="Q34" s="29"/>
      <c r="R34" s="24">
        <f t="shared" si="7"/>
        <v>0.16666666666666666</v>
      </c>
      <c r="S34" s="24">
        <f t="shared" si="8"/>
        <v>0.16666666666666666</v>
      </c>
      <c r="T34" s="26" t="s">
        <v>49</v>
      </c>
    </row>
    <row r="35" spans="1:20" ht="12.75" x14ac:dyDescent="0.2">
      <c r="A35" s="30">
        <v>160970</v>
      </c>
      <c r="B35" s="30" t="s">
        <v>61</v>
      </c>
      <c r="C35" s="21" t="s">
        <v>32</v>
      </c>
      <c r="D35" s="31" t="s">
        <v>37</v>
      </c>
      <c r="E35" s="28" t="s">
        <v>36</v>
      </c>
      <c r="F35" s="23" t="s">
        <v>34</v>
      </c>
      <c r="G35" s="32" t="s">
        <v>41</v>
      </c>
      <c r="H35" s="31">
        <v>1</v>
      </c>
      <c r="I35" s="29">
        <v>0.16666666666666666</v>
      </c>
      <c r="J35" s="25" t="s">
        <v>35</v>
      </c>
      <c r="K35" s="29"/>
      <c r="L35" s="29"/>
      <c r="M35" s="29"/>
      <c r="N35" s="29"/>
      <c r="O35" s="29">
        <v>0.16666666666666666</v>
      </c>
      <c r="P35" s="29"/>
      <c r="Q35" s="29"/>
      <c r="R35" s="24">
        <f t="shared" si="7"/>
        <v>0.16666666666666666</v>
      </c>
      <c r="S35" s="24">
        <f t="shared" si="8"/>
        <v>0.16666666666666666</v>
      </c>
      <c r="T35" s="26" t="s">
        <v>49</v>
      </c>
    </row>
    <row r="36" spans="1:20" ht="12.75" x14ac:dyDescent="0.2">
      <c r="A36" s="38">
        <v>160999</v>
      </c>
      <c r="B36" s="30" t="s">
        <v>61</v>
      </c>
      <c r="C36" s="34" t="s">
        <v>42</v>
      </c>
      <c r="D36" s="35" t="s">
        <v>43</v>
      </c>
      <c r="E36" s="22" t="s">
        <v>36</v>
      </c>
      <c r="F36" s="22" t="s">
        <v>34</v>
      </c>
      <c r="G36" s="39" t="s">
        <v>44</v>
      </c>
      <c r="H36" s="31">
        <v>1</v>
      </c>
      <c r="I36" s="40">
        <v>4.1666666666666664E-2</v>
      </c>
      <c r="J36" s="37" t="s">
        <v>35</v>
      </c>
      <c r="K36" s="36">
        <v>4.1666666666666664E-2</v>
      </c>
      <c r="L36" s="36"/>
      <c r="M36" s="36"/>
      <c r="N36" s="36"/>
      <c r="O36" s="36"/>
      <c r="P36" s="36"/>
      <c r="Q36" s="36"/>
      <c r="R36" s="36">
        <v>4.1666666666666664E-2</v>
      </c>
      <c r="S36" s="36">
        <v>4.1666666666666664E-2</v>
      </c>
      <c r="T36" s="26" t="s">
        <v>49</v>
      </c>
    </row>
    <row r="37" spans="1:20" ht="12.75" x14ac:dyDescent="0.2">
      <c r="A37" s="38">
        <v>161000</v>
      </c>
      <c r="B37" s="30" t="s">
        <v>61</v>
      </c>
      <c r="C37" s="34" t="s">
        <v>42</v>
      </c>
      <c r="D37" s="35" t="s">
        <v>45</v>
      </c>
      <c r="E37" s="22" t="s">
        <v>36</v>
      </c>
      <c r="F37" s="22" t="s">
        <v>34</v>
      </c>
      <c r="G37" s="39" t="s">
        <v>46</v>
      </c>
      <c r="H37" s="31">
        <v>1</v>
      </c>
      <c r="I37" s="40">
        <v>4.1666666666666664E-2</v>
      </c>
      <c r="J37" s="37" t="s">
        <v>35</v>
      </c>
      <c r="K37" s="36">
        <v>4.1666666666666664E-2</v>
      </c>
      <c r="L37" s="36"/>
      <c r="M37" s="36"/>
      <c r="N37" s="36"/>
      <c r="O37" s="36"/>
      <c r="P37" s="36"/>
      <c r="Q37" s="36"/>
      <c r="R37" s="36">
        <v>4.1666666666666664E-2</v>
      </c>
      <c r="S37" s="36">
        <v>4.1666666666666664E-2</v>
      </c>
      <c r="T37" s="26" t="s">
        <v>49</v>
      </c>
    </row>
    <row r="38" spans="1:20" ht="12.75" x14ac:dyDescent="0.2">
      <c r="A38" s="38">
        <v>161001</v>
      </c>
      <c r="B38" s="30" t="s">
        <v>61</v>
      </c>
      <c r="C38" s="34" t="s">
        <v>42</v>
      </c>
      <c r="D38" s="35" t="s">
        <v>47</v>
      </c>
      <c r="E38" s="22" t="s">
        <v>36</v>
      </c>
      <c r="F38" s="22" t="s">
        <v>34</v>
      </c>
      <c r="G38" s="39" t="s">
        <v>48</v>
      </c>
      <c r="H38" s="31">
        <v>1</v>
      </c>
      <c r="I38" s="40">
        <v>4.1666666666666664E-2</v>
      </c>
      <c r="J38" s="37" t="s">
        <v>35</v>
      </c>
      <c r="K38" s="36">
        <v>4.1666666666666664E-2</v>
      </c>
      <c r="L38" s="36"/>
      <c r="M38" s="36"/>
      <c r="N38" s="36"/>
      <c r="O38" s="36"/>
      <c r="P38" s="36"/>
      <c r="Q38" s="36"/>
      <c r="R38" s="36">
        <v>4.1666666666666664E-2</v>
      </c>
      <c r="S38" s="36">
        <v>4.1666666666666664E-2</v>
      </c>
      <c r="T38" s="26" t="s">
        <v>49</v>
      </c>
    </row>
    <row r="39" spans="1:20" ht="12.75" x14ac:dyDescent="0.2">
      <c r="A39" s="38">
        <v>161055</v>
      </c>
      <c r="B39" s="30" t="s">
        <v>61</v>
      </c>
      <c r="C39" s="34" t="s">
        <v>42</v>
      </c>
      <c r="D39" s="35" t="s">
        <v>43</v>
      </c>
      <c r="E39" s="22" t="s">
        <v>36</v>
      </c>
      <c r="F39" s="22" t="s">
        <v>34</v>
      </c>
      <c r="G39" s="39" t="s">
        <v>44</v>
      </c>
      <c r="H39" s="31">
        <v>1</v>
      </c>
      <c r="I39" s="40">
        <v>4.1666666666666664E-2</v>
      </c>
      <c r="J39" s="37" t="s">
        <v>35</v>
      </c>
      <c r="K39" s="36"/>
      <c r="L39" s="36"/>
      <c r="M39" s="36"/>
      <c r="N39" s="36"/>
      <c r="O39" s="36"/>
      <c r="P39" s="36">
        <v>4.1666666666666664E-2</v>
      </c>
      <c r="Q39" s="36"/>
      <c r="R39" s="36">
        <v>4.1666666666666664E-2</v>
      </c>
      <c r="S39" s="36">
        <v>4.1666666666666664E-2</v>
      </c>
      <c r="T39" s="26" t="s">
        <v>49</v>
      </c>
    </row>
    <row r="40" spans="1:20" ht="12.75" x14ac:dyDescent="0.2">
      <c r="A40" s="38">
        <v>161056</v>
      </c>
      <c r="B40" s="30" t="s">
        <v>61</v>
      </c>
      <c r="C40" s="34" t="s">
        <v>42</v>
      </c>
      <c r="D40" s="35" t="s">
        <v>45</v>
      </c>
      <c r="E40" s="22" t="s">
        <v>36</v>
      </c>
      <c r="F40" s="22" t="s">
        <v>34</v>
      </c>
      <c r="G40" s="39" t="s">
        <v>46</v>
      </c>
      <c r="H40" s="31">
        <v>1</v>
      </c>
      <c r="I40" s="40">
        <v>4.1666666666666664E-2</v>
      </c>
      <c r="J40" s="37" t="s">
        <v>35</v>
      </c>
      <c r="K40" s="36"/>
      <c r="L40" s="36"/>
      <c r="M40" s="36"/>
      <c r="N40" s="36"/>
      <c r="O40" s="36"/>
      <c r="P40" s="36">
        <v>4.1666666666666664E-2</v>
      </c>
      <c r="Q40" s="36"/>
      <c r="R40" s="36">
        <v>4.1666666666666664E-2</v>
      </c>
      <c r="S40" s="36">
        <v>4.1666666666666664E-2</v>
      </c>
      <c r="T40" s="26" t="s">
        <v>49</v>
      </c>
    </row>
    <row r="41" spans="1:20" ht="12.75" x14ac:dyDescent="0.2">
      <c r="A41" s="38">
        <v>161058</v>
      </c>
      <c r="B41" s="30" t="s">
        <v>61</v>
      </c>
      <c r="C41" s="34" t="s">
        <v>42</v>
      </c>
      <c r="D41" s="35" t="s">
        <v>47</v>
      </c>
      <c r="E41" s="22" t="s">
        <v>36</v>
      </c>
      <c r="F41" s="22" t="s">
        <v>34</v>
      </c>
      <c r="G41" s="39" t="s">
        <v>48</v>
      </c>
      <c r="H41" s="31">
        <v>1</v>
      </c>
      <c r="I41" s="40">
        <v>4.1666666666666664E-2</v>
      </c>
      <c r="J41" s="37" t="s">
        <v>35</v>
      </c>
      <c r="K41" s="36"/>
      <c r="L41" s="36"/>
      <c r="M41" s="36"/>
      <c r="N41" s="36"/>
      <c r="O41" s="36"/>
      <c r="P41" s="36">
        <v>4.1666666666666664E-2</v>
      </c>
      <c r="Q41" s="36"/>
      <c r="R41" s="36">
        <v>4.1666666666666664E-2</v>
      </c>
      <c r="S41" s="36">
        <v>4.1666666666666664E-2</v>
      </c>
      <c r="T41" s="26" t="s">
        <v>49</v>
      </c>
    </row>
    <row r="42" spans="1:20" ht="12.75" x14ac:dyDescent="0.2">
      <c r="A42" s="30">
        <v>161630</v>
      </c>
      <c r="B42" s="30" t="s">
        <v>50</v>
      </c>
      <c r="C42" s="21" t="s">
        <v>32</v>
      </c>
      <c r="D42" s="31" t="s">
        <v>38</v>
      </c>
      <c r="E42" s="28" t="s">
        <v>36</v>
      </c>
      <c r="F42" s="23" t="s">
        <v>34</v>
      </c>
      <c r="G42" s="32" t="s">
        <v>39</v>
      </c>
      <c r="H42" s="31">
        <v>1</v>
      </c>
      <c r="I42" s="29">
        <v>4.1666666666666664E-2</v>
      </c>
      <c r="J42" s="25" t="s">
        <v>35</v>
      </c>
      <c r="K42" s="29"/>
      <c r="L42" s="29">
        <v>4.1666666666666664E-2</v>
      </c>
      <c r="M42" s="29"/>
      <c r="N42" s="29"/>
      <c r="O42" s="29"/>
      <c r="P42" s="29"/>
      <c r="Q42" s="29"/>
      <c r="R42" s="24">
        <v>4.1666666666666664E-2</v>
      </c>
      <c r="S42" s="24">
        <v>4.1666666666666664E-2</v>
      </c>
      <c r="T42" s="26" t="s">
        <v>49</v>
      </c>
    </row>
    <row r="43" spans="1:20" ht="12.75" x14ac:dyDescent="0.2">
      <c r="A43" s="30">
        <v>161631</v>
      </c>
      <c r="B43" s="30" t="s">
        <v>50</v>
      </c>
      <c r="C43" s="21" t="s">
        <v>32</v>
      </c>
      <c r="D43" s="31" t="s">
        <v>33</v>
      </c>
      <c r="E43" s="28" t="s">
        <v>36</v>
      </c>
      <c r="F43" s="23" t="s">
        <v>34</v>
      </c>
      <c r="G43" s="32" t="s">
        <v>40</v>
      </c>
      <c r="H43" s="31">
        <v>1</v>
      </c>
      <c r="I43" s="29">
        <v>0.16666666666666666</v>
      </c>
      <c r="J43" s="25" t="s">
        <v>35</v>
      </c>
      <c r="K43" s="29"/>
      <c r="L43" s="29">
        <v>0.16666666666666666</v>
      </c>
      <c r="M43" s="29"/>
      <c r="N43" s="29"/>
      <c r="O43" s="29"/>
      <c r="P43" s="29"/>
      <c r="Q43" s="29"/>
      <c r="R43" s="24">
        <v>0.16666666666666666</v>
      </c>
      <c r="S43" s="24">
        <v>0.16666666666666666</v>
      </c>
      <c r="T43" s="26" t="s">
        <v>49</v>
      </c>
    </row>
    <row r="44" spans="1:20" ht="12.75" x14ac:dyDescent="0.2">
      <c r="A44" s="30">
        <v>161632</v>
      </c>
      <c r="B44" s="30" t="s">
        <v>50</v>
      </c>
      <c r="C44" s="21" t="s">
        <v>32</v>
      </c>
      <c r="D44" s="31" t="s">
        <v>37</v>
      </c>
      <c r="E44" s="28" t="s">
        <v>36</v>
      </c>
      <c r="F44" s="23" t="s">
        <v>34</v>
      </c>
      <c r="G44" s="32" t="s">
        <v>41</v>
      </c>
      <c r="H44" s="31">
        <v>1</v>
      </c>
      <c r="I44" s="29">
        <v>0.16666666666666666</v>
      </c>
      <c r="J44" s="25" t="s">
        <v>35</v>
      </c>
      <c r="K44" s="29"/>
      <c r="L44" s="29">
        <v>0.16666666666666666</v>
      </c>
      <c r="M44" s="29"/>
      <c r="N44" s="29"/>
      <c r="O44" s="29"/>
      <c r="P44" s="29"/>
      <c r="Q44" s="29"/>
      <c r="R44" s="24">
        <v>0.16666666666666666</v>
      </c>
      <c r="S44" s="24">
        <v>0.16666666666666666</v>
      </c>
      <c r="T44" s="26" t="s">
        <v>49</v>
      </c>
    </row>
    <row r="45" spans="1:20" ht="12.75" x14ac:dyDescent="0.2">
      <c r="A45" s="30">
        <v>161818</v>
      </c>
      <c r="B45" s="30" t="s">
        <v>50</v>
      </c>
      <c r="C45" s="21" t="s">
        <v>32</v>
      </c>
      <c r="D45" s="31" t="s">
        <v>38</v>
      </c>
      <c r="E45" s="28" t="s">
        <v>36</v>
      </c>
      <c r="F45" s="23" t="s">
        <v>34</v>
      </c>
      <c r="G45" s="32" t="s">
        <v>39</v>
      </c>
      <c r="H45" s="31">
        <v>1</v>
      </c>
      <c r="I45" s="29">
        <v>4.1666666666666664E-2</v>
      </c>
      <c r="J45" s="25" t="s">
        <v>35</v>
      </c>
      <c r="K45" s="29"/>
      <c r="L45" s="29"/>
      <c r="M45" s="29"/>
      <c r="N45" s="29"/>
      <c r="O45" s="29"/>
      <c r="P45" s="29">
        <v>4.1666666666666664E-2</v>
      </c>
      <c r="Q45" s="29"/>
      <c r="R45" s="24">
        <v>4.1666666666666664E-2</v>
      </c>
      <c r="S45" s="24">
        <v>4.1666666666666664E-2</v>
      </c>
      <c r="T45" s="26" t="s">
        <v>49</v>
      </c>
    </row>
    <row r="46" spans="1:20" ht="12.75" x14ac:dyDescent="0.2">
      <c r="A46" s="30">
        <v>161819</v>
      </c>
      <c r="B46" s="30" t="s">
        <v>50</v>
      </c>
      <c r="C46" s="21" t="s">
        <v>32</v>
      </c>
      <c r="D46" s="31" t="s">
        <v>33</v>
      </c>
      <c r="E46" s="28" t="s">
        <v>36</v>
      </c>
      <c r="F46" s="23" t="s">
        <v>34</v>
      </c>
      <c r="G46" s="32" t="s">
        <v>40</v>
      </c>
      <c r="H46" s="31">
        <v>1</v>
      </c>
      <c r="I46" s="29">
        <v>0.16666666666666666</v>
      </c>
      <c r="J46" s="25" t="s">
        <v>35</v>
      </c>
      <c r="K46" s="29"/>
      <c r="L46" s="29"/>
      <c r="M46" s="29"/>
      <c r="N46" s="29"/>
      <c r="O46" s="29"/>
      <c r="P46" s="29">
        <v>0.16666666666666666</v>
      </c>
      <c r="Q46" s="29"/>
      <c r="R46" s="24">
        <v>0.16666666666666666</v>
      </c>
      <c r="S46" s="24">
        <v>0.16666666666666666</v>
      </c>
      <c r="T46" s="26" t="s">
        <v>49</v>
      </c>
    </row>
    <row r="47" spans="1:20" ht="12.75" x14ac:dyDescent="0.2">
      <c r="A47" s="30">
        <v>161820</v>
      </c>
      <c r="B47" s="30" t="s">
        <v>50</v>
      </c>
      <c r="C47" s="21" t="s">
        <v>32</v>
      </c>
      <c r="D47" s="31" t="s">
        <v>37</v>
      </c>
      <c r="E47" s="28" t="s">
        <v>36</v>
      </c>
      <c r="F47" s="23" t="s">
        <v>34</v>
      </c>
      <c r="G47" s="32" t="s">
        <v>41</v>
      </c>
      <c r="H47" s="31">
        <v>1</v>
      </c>
      <c r="I47" s="29">
        <v>0.16666666666666666</v>
      </c>
      <c r="J47" s="25" t="s">
        <v>35</v>
      </c>
      <c r="K47" s="29"/>
      <c r="L47" s="29"/>
      <c r="M47" s="29"/>
      <c r="N47" s="29"/>
      <c r="O47" s="29"/>
      <c r="P47" s="29">
        <v>0.16666666666666666</v>
      </c>
      <c r="Q47" s="29"/>
      <c r="R47" s="24">
        <v>0.16666666666666666</v>
      </c>
      <c r="S47" s="24">
        <v>0.16666666666666666</v>
      </c>
      <c r="T47" s="26" t="s">
        <v>49</v>
      </c>
    </row>
    <row r="48" spans="1:20" ht="12.75" x14ac:dyDescent="0.2">
      <c r="A48" s="38">
        <v>161597</v>
      </c>
      <c r="B48" s="30" t="s">
        <v>50</v>
      </c>
      <c r="C48" s="34" t="s">
        <v>42</v>
      </c>
      <c r="D48" s="35" t="s">
        <v>43</v>
      </c>
      <c r="E48" s="22" t="s">
        <v>36</v>
      </c>
      <c r="F48" s="22" t="s">
        <v>34</v>
      </c>
      <c r="G48" s="39" t="s">
        <v>44</v>
      </c>
      <c r="H48" s="31">
        <v>1</v>
      </c>
      <c r="I48" s="40">
        <v>4.1666666666666664E-2</v>
      </c>
      <c r="J48" s="37" t="s">
        <v>35</v>
      </c>
      <c r="K48" s="36">
        <v>4.1666666666666664E-2</v>
      </c>
      <c r="L48" s="36"/>
      <c r="M48" s="36"/>
      <c r="N48" s="36"/>
      <c r="O48" s="36"/>
      <c r="P48" s="36"/>
      <c r="Q48" s="36"/>
      <c r="R48" s="36">
        <v>4.1666666666666664E-2</v>
      </c>
      <c r="S48" s="36">
        <v>4.1666666666666664E-2</v>
      </c>
      <c r="T48" s="26" t="s">
        <v>49</v>
      </c>
    </row>
    <row r="49" spans="1:20" ht="12.75" x14ac:dyDescent="0.2">
      <c r="A49" s="38">
        <v>161598</v>
      </c>
      <c r="B49" s="30" t="s">
        <v>50</v>
      </c>
      <c r="C49" s="34" t="s">
        <v>42</v>
      </c>
      <c r="D49" s="35" t="s">
        <v>45</v>
      </c>
      <c r="E49" s="22" t="s">
        <v>36</v>
      </c>
      <c r="F49" s="22" t="s">
        <v>34</v>
      </c>
      <c r="G49" s="39" t="s">
        <v>46</v>
      </c>
      <c r="H49" s="31">
        <v>1</v>
      </c>
      <c r="I49" s="40">
        <v>4.1666666666666664E-2</v>
      </c>
      <c r="J49" s="37" t="s">
        <v>35</v>
      </c>
      <c r="K49" s="36">
        <v>4.1666666666666664E-2</v>
      </c>
      <c r="L49" s="36"/>
      <c r="M49" s="36"/>
      <c r="N49" s="36"/>
      <c r="O49" s="36"/>
      <c r="P49" s="36"/>
      <c r="Q49" s="36"/>
      <c r="R49" s="36">
        <v>4.1666666666666664E-2</v>
      </c>
      <c r="S49" s="36">
        <v>4.1666666666666664E-2</v>
      </c>
      <c r="T49" s="26" t="s">
        <v>49</v>
      </c>
    </row>
    <row r="50" spans="1:20" ht="12.75" x14ac:dyDescent="0.2">
      <c r="A50" s="44">
        <v>161599</v>
      </c>
      <c r="B50" s="45" t="s">
        <v>50</v>
      </c>
      <c r="C50" s="46" t="s">
        <v>42</v>
      </c>
      <c r="D50" s="47" t="s">
        <v>47</v>
      </c>
      <c r="E50" s="48" t="s">
        <v>36</v>
      </c>
      <c r="F50" s="48" t="s">
        <v>34</v>
      </c>
      <c r="G50" s="49" t="s">
        <v>48</v>
      </c>
      <c r="H50" s="50">
        <v>1</v>
      </c>
      <c r="I50" s="51">
        <v>4.1666666666666664E-2</v>
      </c>
      <c r="J50" s="52" t="s">
        <v>35</v>
      </c>
      <c r="K50" s="53">
        <v>4.1666666666666664E-2</v>
      </c>
      <c r="L50" s="53"/>
      <c r="M50" s="53"/>
      <c r="N50" s="53"/>
      <c r="O50" s="53"/>
      <c r="P50" s="53"/>
      <c r="Q50" s="53"/>
      <c r="R50" s="53">
        <v>4.1666666666666664E-2</v>
      </c>
      <c r="S50" s="53">
        <v>4.1666666666666664E-2</v>
      </c>
      <c r="T50" s="54" t="s">
        <v>49</v>
      </c>
    </row>
    <row r="51" spans="1:20" ht="12.75" x14ac:dyDescent="0.2">
      <c r="A51" s="38">
        <v>161618</v>
      </c>
      <c r="B51" s="30" t="s">
        <v>50</v>
      </c>
      <c r="C51" s="34" t="s">
        <v>42</v>
      </c>
      <c r="D51" s="35" t="s">
        <v>43</v>
      </c>
      <c r="E51" s="22" t="s">
        <v>36</v>
      </c>
      <c r="F51" s="22" t="s">
        <v>34</v>
      </c>
      <c r="G51" s="39" t="s">
        <v>44</v>
      </c>
      <c r="H51" s="31">
        <v>1</v>
      </c>
      <c r="I51" s="40">
        <v>4.1666666666666664E-2</v>
      </c>
      <c r="J51" s="37" t="s">
        <v>35</v>
      </c>
      <c r="K51" s="36"/>
      <c r="L51" s="36"/>
      <c r="M51" s="36"/>
      <c r="N51" s="36"/>
      <c r="O51" s="36"/>
      <c r="P51" s="36">
        <v>4.1666666666666664E-2</v>
      </c>
      <c r="Q51" s="36"/>
      <c r="R51" s="36">
        <v>4.1666666666666664E-2</v>
      </c>
      <c r="S51" s="36">
        <v>4.1666666666666664E-2</v>
      </c>
      <c r="T51" s="26" t="s">
        <v>49</v>
      </c>
    </row>
    <row r="52" spans="1:20" ht="12.75" x14ac:dyDescent="0.2">
      <c r="A52" s="38">
        <v>161619</v>
      </c>
      <c r="B52" s="30" t="s">
        <v>50</v>
      </c>
      <c r="C52" s="34" t="s">
        <v>42</v>
      </c>
      <c r="D52" s="35" t="s">
        <v>45</v>
      </c>
      <c r="E52" s="22" t="s">
        <v>36</v>
      </c>
      <c r="F52" s="22" t="s">
        <v>34</v>
      </c>
      <c r="G52" s="39" t="s">
        <v>46</v>
      </c>
      <c r="H52" s="31">
        <v>1</v>
      </c>
      <c r="I52" s="40">
        <v>4.1666666666666664E-2</v>
      </c>
      <c r="J52" s="37" t="s">
        <v>35</v>
      </c>
      <c r="K52" s="36"/>
      <c r="L52" s="36"/>
      <c r="M52" s="36"/>
      <c r="N52" s="36"/>
      <c r="O52" s="36"/>
      <c r="P52" s="36">
        <v>4.1666666666666664E-2</v>
      </c>
      <c r="Q52" s="36"/>
      <c r="R52" s="36">
        <v>4.1666666666666664E-2</v>
      </c>
      <c r="S52" s="36">
        <v>4.1666666666666664E-2</v>
      </c>
      <c r="T52" s="26" t="s">
        <v>49</v>
      </c>
    </row>
    <row r="53" spans="1:20" ht="12.75" x14ac:dyDescent="0.2">
      <c r="A53" s="38">
        <v>161620</v>
      </c>
      <c r="B53" s="30" t="s">
        <v>50</v>
      </c>
      <c r="C53" s="34" t="s">
        <v>42</v>
      </c>
      <c r="D53" s="35" t="s">
        <v>47</v>
      </c>
      <c r="E53" s="22" t="s">
        <v>36</v>
      </c>
      <c r="F53" s="22" t="s">
        <v>34</v>
      </c>
      <c r="G53" s="39" t="s">
        <v>48</v>
      </c>
      <c r="H53" s="31">
        <v>1</v>
      </c>
      <c r="I53" s="40">
        <v>4.1666666666666664E-2</v>
      </c>
      <c r="J53" s="37" t="s">
        <v>35</v>
      </c>
      <c r="K53" s="36"/>
      <c r="L53" s="36"/>
      <c r="M53" s="36"/>
      <c r="N53" s="36"/>
      <c r="O53" s="36"/>
      <c r="P53" s="36">
        <v>4.1666666666666664E-2</v>
      </c>
      <c r="Q53" s="36"/>
      <c r="R53" s="36">
        <v>4.1666666666666664E-2</v>
      </c>
      <c r="S53" s="36">
        <v>4.1666666666666664E-2</v>
      </c>
      <c r="T53" s="26" t="s">
        <v>49</v>
      </c>
    </row>
    <row r="54" spans="1:20" ht="12.75" x14ac:dyDescent="0.2">
      <c r="A54" s="30">
        <v>162609</v>
      </c>
      <c r="B54" s="30" t="s">
        <v>52</v>
      </c>
      <c r="C54" s="21" t="s">
        <v>32</v>
      </c>
      <c r="D54" s="31" t="s">
        <v>38</v>
      </c>
      <c r="E54" s="28" t="s">
        <v>36</v>
      </c>
      <c r="F54" s="23" t="s">
        <v>34</v>
      </c>
      <c r="G54" s="32" t="s">
        <v>39</v>
      </c>
      <c r="H54" s="31">
        <v>1</v>
      </c>
      <c r="I54" s="29">
        <v>4.1666666666666664E-2</v>
      </c>
      <c r="J54" s="25" t="s">
        <v>35</v>
      </c>
      <c r="K54" s="29"/>
      <c r="L54" s="29"/>
      <c r="M54" s="29">
        <v>4.1666666666666664E-2</v>
      </c>
      <c r="N54" s="29"/>
      <c r="O54" s="29"/>
      <c r="P54" s="29"/>
      <c r="Q54" s="29"/>
      <c r="R54" s="24"/>
      <c r="S54" s="24"/>
      <c r="T54" s="26" t="s">
        <v>49</v>
      </c>
    </row>
    <row r="55" spans="1:20" ht="12.75" x14ac:dyDescent="0.2">
      <c r="A55" s="30">
        <v>162610</v>
      </c>
      <c r="B55" s="30" t="s">
        <v>52</v>
      </c>
      <c r="C55" s="21" t="s">
        <v>32</v>
      </c>
      <c r="D55" s="31" t="s">
        <v>33</v>
      </c>
      <c r="E55" s="28" t="s">
        <v>36</v>
      </c>
      <c r="F55" s="23" t="s">
        <v>34</v>
      </c>
      <c r="G55" s="32" t="s">
        <v>40</v>
      </c>
      <c r="H55" s="31">
        <v>1</v>
      </c>
      <c r="I55" s="29">
        <v>0.16666666666666666</v>
      </c>
      <c r="J55" s="25" t="s">
        <v>35</v>
      </c>
      <c r="K55" s="29"/>
      <c r="L55" s="29"/>
      <c r="M55" s="29">
        <v>0.16666666666666666</v>
      </c>
      <c r="N55" s="29"/>
      <c r="O55" s="29"/>
      <c r="P55" s="29"/>
      <c r="Q55" s="29"/>
      <c r="R55" s="24"/>
      <c r="S55" s="24"/>
      <c r="T55" s="26" t="s">
        <v>49</v>
      </c>
    </row>
    <row r="56" spans="1:20" ht="12.75" x14ac:dyDescent="0.2">
      <c r="A56" s="30">
        <v>162612</v>
      </c>
      <c r="B56" s="30" t="s">
        <v>52</v>
      </c>
      <c r="C56" s="21" t="s">
        <v>32</v>
      </c>
      <c r="D56" s="31" t="s">
        <v>37</v>
      </c>
      <c r="E56" s="28" t="s">
        <v>36</v>
      </c>
      <c r="F56" s="23" t="s">
        <v>34</v>
      </c>
      <c r="G56" s="32" t="s">
        <v>41</v>
      </c>
      <c r="H56" s="31">
        <v>1</v>
      </c>
      <c r="I56" s="29">
        <v>0.16666666666666666</v>
      </c>
      <c r="J56" s="25" t="s">
        <v>35</v>
      </c>
      <c r="K56" s="29"/>
      <c r="L56" s="29"/>
      <c r="M56" s="29">
        <v>0.16666666666666666</v>
      </c>
      <c r="N56" s="29"/>
      <c r="O56" s="29"/>
      <c r="P56" s="29"/>
      <c r="Q56" s="29"/>
      <c r="R56" s="24"/>
      <c r="S56" s="24"/>
      <c r="T56" s="26" t="s">
        <v>49</v>
      </c>
    </row>
    <row r="57" spans="1:20" ht="12.75" x14ac:dyDescent="0.2">
      <c r="A57" s="30">
        <v>162697</v>
      </c>
      <c r="B57" s="30" t="s">
        <v>52</v>
      </c>
      <c r="C57" s="21" t="s">
        <v>32</v>
      </c>
      <c r="D57" s="31" t="s">
        <v>38</v>
      </c>
      <c r="E57" s="28" t="s">
        <v>36</v>
      </c>
      <c r="F57" s="23" t="s">
        <v>34</v>
      </c>
      <c r="G57" s="32" t="s">
        <v>39</v>
      </c>
      <c r="H57" s="31">
        <v>1</v>
      </c>
      <c r="I57" s="29">
        <v>4.1666666666666664E-2</v>
      </c>
      <c r="J57" s="25" t="s">
        <v>35</v>
      </c>
      <c r="K57" s="29"/>
      <c r="L57" s="29"/>
      <c r="M57" s="29"/>
      <c r="N57" s="29"/>
      <c r="O57" s="29"/>
      <c r="P57" s="29"/>
      <c r="Q57" s="29">
        <v>4.1666666666666664E-2</v>
      </c>
      <c r="R57" s="24"/>
      <c r="S57" s="24"/>
      <c r="T57" s="26" t="s">
        <v>49</v>
      </c>
    </row>
    <row r="58" spans="1:20" ht="12.75" x14ac:dyDescent="0.2">
      <c r="A58" s="30">
        <v>162698</v>
      </c>
      <c r="B58" s="30" t="s">
        <v>52</v>
      </c>
      <c r="C58" s="21" t="s">
        <v>32</v>
      </c>
      <c r="D58" s="31" t="s">
        <v>33</v>
      </c>
      <c r="E58" s="28" t="s">
        <v>36</v>
      </c>
      <c r="F58" s="23" t="s">
        <v>34</v>
      </c>
      <c r="G58" s="32" t="s">
        <v>40</v>
      </c>
      <c r="H58" s="31">
        <v>1</v>
      </c>
      <c r="I58" s="29">
        <v>0.16666666666666666</v>
      </c>
      <c r="J58" s="25" t="s">
        <v>35</v>
      </c>
      <c r="K58" s="29"/>
      <c r="L58" s="29"/>
      <c r="M58" s="29"/>
      <c r="N58" s="29"/>
      <c r="O58" s="29"/>
      <c r="P58" s="29"/>
      <c r="Q58" s="29">
        <v>0.16666666666666666</v>
      </c>
      <c r="R58" s="24"/>
      <c r="S58" s="24"/>
      <c r="T58" s="26" t="s">
        <v>49</v>
      </c>
    </row>
    <row r="59" spans="1:20" ht="12.75" x14ac:dyDescent="0.2">
      <c r="A59" s="30">
        <v>162699</v>
      </c>
      <c r="B59" s="30" t="s">
        <v>52</v>
      </c>
      <c r="C59" s="21" t="s">
        <v>32</v>
      </c>
      <c r="D59" s="31" t="s">
        <v>37</v>
      </c>
      <c r="E59" s="28" t="s">
        <v>36</v>
      </c>
      <c r="F59" s="23" t="s">
        <v>34</v>
      </c>
      <c r="G59" s="32" t="s">
        <v>41</v>
      </c>
      <c r="H59" s="31">
        <v>1</v>
      </c>
      <c r="I59" s="29">
        <v>0.16666666666666666</v>
      </c>
      <c r="J59" s="25" t="s">
        <v>35</v>
      </c>
      <c r="K59" s="29"/>
      <c r="L59" s="29"/>
      <c r="M59" s="29"/>
      <c r="N59" s="29"/>
      <c r="O59" s="29"/>
      <c r="P59" s="29"/>
      <c r="Q59" s="29">
        <v>0.16666666666666666</v>
      </c>
      <c r="R59" s="24"/>
      <c r="S59" s="24"/>
      <c r="T59" s="26" t="s">
        <v>49</v>
      </c>
    </row>
    <row r="60" spans="1:20" ht="12.75" x14ac:dyDescent="0.2">
      <c r="A60" s="38">
        <v>162765</v>
      </c>
      <c r="B60" s="30" t="s">
        <v>52</v>
      </c>
      <c r="C60" s="34" t="s">
        <v>42</v>
      </c>
      <c r="D60" s="35" t="s">
        <v>43</v>
      </c>
      <c r="E60" s="22" t="s">
        <v>36</v>
      </c>
      <c r="F60" s="22" t="s">
        <v>34</v>
      </c>
      <c r="G60" s="39" t="s">
        <v>44</v>
      </c>
      <c r="H60" s="31">
        <v>1</v>
      </c>
      <c r="I60" s="40">
        <v>4.1666666666666664E-2</v>
      </c>
      <c r="J60" s="37" t="s">
        <v>35</v>
      </c>
      <c r="K60" s="36">
        <v>4.1666666666666664E-2</v>
      </c>
      <c r="L60" s="36"/>
      <c r="M60" s="36"/>
      <c r="N60" s="36"/>
      <c r="O60" s="36"/>
      <c r="P60" s="36"/>
      <c r="Q60" s="36"/>
      <c r="R60" s="36"/>
      <c r="S60" s="36"/>
      <c r="T60" s="26" t="s">
        <v>49</v>
      </c>
    </row>
    <row r="61" spans="1:20" ht="12.75" x14ac:dyDescent="0.2">
      <c r="A61" s="38">
        <v>162769</v>
      </c>
      <c r="B61" s="30" t="s">
        <v>52</v>
      </c>
      <c r="C61" s="34" t="s">
        <v>42</v>
      </c>
      <c r="D61" s="35" t="s">
        <v>45</v>
      </c>
      <c r="E61" s="22" t="s">
        <v>36</v>
      </c>
      <c r="F61" s="22" t="s">
        <v>34</v>
      </c>
      <c r="G61" s="39" t="s">
        <v>46</v>
      </c>
      <c r="H61" s="31">
        <v>1</v>
      </c>
      <c r="I61" s="40">
        <v>4.1666666666666664E-2</v>
      </c>
      <c r="J61" s="37" t="s">
        <v>35</v>
      </c>
      <c r="K61" s="36">
        <v>4.1666666666666664E-2</v>
      </c>
      <c r="L61" s="36"/>
      <c r="M61" s="36"/>
      <c r="N61" s="36"/>
      <c r="O61" s="36"/>
      <c r="P61" s="36"/>
      <c r="Q61" s="36"/>
      <c r="R61" s="36"/>
      <c r="S61" s="36"/>
      <c r="T61" s="26" t="s">
        <v>49</v>
      </c>
    </row>
    <row r="62" spans="1:20" ht="12.75" x14ac:dyDescent="0.2">
      <c r="A62" s="38">
        <v>162770</v>
      </c>
      <c r="B62" s="30" t="s">
        <v>52</v>
      </c>
      <c r="C62" s="34" t="s">
        <v>42</v>
      </c>
      <c r="D62" s="35" t="s">
        <v>47</v>
      </c>
      <c r="E62" s="22" t="s">
        <v>36</v>
      </c>
      <c r="F62" s="22" t="s">
        <v>34</v>
      </c>
      <c r="G62" s="39" t="s">
        <v>48</v>
      </c>
      <c r="H62" s="31">
        <v>1</v>
      </c>
      <c r="I62" s="40">
        <v>4.1666666666666664E-2</v>
      </c>
      <c r="J62" s="37" t="s">
        <v>35</v>
      </c>
      <c r="K62" s="36">
        <v>4.1666666666666664E-2</v>
      </c>
      <c r="L62" s="36"/>
      <c r="M62" s="36"/>
      <c r="N62" s="36"/>
      <c r="O62" s="36"/>
      <c r="P62" s="36"/>
      <c r="Q62" s="36"/>
      <c r="R62" s="36"/>
      <c r="S62" s="36"/>
      <c r="T62" s="26" t="s">
        <v>49</v>
      </c>
    </row>
    <row r="63" spans="1:20" ht="12.75" x14ac:dyDescent="0.2">
      <c r="A63" s="38">
        <v>162804</v>
      </c>
      <c r="B63" s="30" t="s">
        <v>52</v>
      </c>
      <c r="C63" s="34" t="s">
        <v>42</v>
      </c>
      <c r="D63" s="35" t="s">
        <v>43</v>
      </c>
      <c r="E63" s="22" t="s">
        <v>36</v>
      </c>
      <c r="F63" s="22" t="s">
        <v>34</v>
      </c>
      <c r="G63" s="39" t="s">
        <v>44</v>
      </c>
      <c r="H63" s="31">
        <v>1</v>
      </c>
      <c r="I63" s="40">
        <v>4.1666666666666664E-2</v>
      </c>
      <c r="J63" s="37" t="s">
        <v>35</v>
      </c>
      <c r="K63" s="36"/>
      <c r="L63" s="36"/>
      <c r="M63" s="36"/>
      <c r="N63" s="36"/>
      <c r="O63" s="36"/>
      <c r="P63" s="36">
        <v>4.1666666666666664E-2</v>
      </c>
      <c r="Q63" s="36"/>
      <c r="R63" s="36"/>
      <c r="S63" s="36"/>
      <c r="T63" s="26" t="s">
        <v>49</v>
      </c>
    </row>
    <row r="64" spans="1:20" ht="12.75" x14ac:dyDescent="0.2">
      <c r="A64" s="38">
        <v>162805</v>
      </c>
      <c r="B64" s="30" t="s">
        <v>52</v>
      </c>
      <c r="C64" s="34" t="s">
        <v>42</v>
      </c>
      <c r="D64" s="35" t="s">
        <v>45</v>
      </c>
      <c r="E64" s="22" t="s">
        <v>36</v>
      </c>
      <c r="F64" s="22" t="s">
        <v>34</v>
      </c>
      <c r="G64" s="39" t="s">
        <v>46</v>
      </c>
      <c r="H64" s="31">
        <v>1</v>
      </c>
      <c r="I64" s="40">
        <v>4.1666666666666664E-2</v>
      </c>
      <c r="J64" s="37" t="s">
        <v>35</v>
      </c>
      <c r="K64" s="36"/>
      <c r="L64" s="36"/>
      <c r="M64" s="36"/>
      <c r="N64" s="36"/>
      <c r="O64" s="36"/>
      <c r="P64" s="36">
        <v>4.1666666666666664E-2</v>
      </c>
      <c r="Q64" s="36"/>
      <c r="R64" s="36"/>
      <c r="S64" s="36"/>
      <c r="T64" s="26" t="s">
        <v>49</v>
      </c>
    </row>
    <row r="65" spans="1:20" ht="12.75" x14ac:dyDescent="0.2">
      <c r="A65" s="38">
        <v>162806</v>
      </c>
      <c r="B65" s="30" t="s">
        <v>52</v>
      </c>
      <c r="C65" s="34" t="s">
        <v>42</v>
      </c>
      <c r="D65" s="35" t="s">
        <v>47</v>
      </c>
      <c r="E65" s="22" t="s">
        <v>36</v>
      </c>
      <c r="F65" s="22" t="s">
        <v>34</v>
      </c>
      <c r="G65" s="39" t="s">
        <v>48</v>
      </c>
      <c r="H65" s="31">
        <v>1</v>
      </c>
      <c r="I65" s="40">
        <v>4.1666666666666664E-2</v>
      </c>
      <c r="J65" s="37" t="s">
        <v>35</v>
      </c>
      <c r="K65" s="36"/>
      <c r="L65" s="36"/>
      <c r="M65" s="36"/>
      <c r="N65" s="36"/>
      <c r="O65" s="36"/>
      <c r="P65" s="36">
        <v>4.1666666666666664E-2</v>
      </c>
      <c r="Q65" s="36"/>
      <c r="R65" s="36"/>
      <c r="S65" s="36"/>
      <c r="T65" s="26" t="s">
        <v>49</v>
      </c>
    </row>
    <row r="66" spans="1:20" ht="12.75" x14ac:dyDescent="0.2">
      <c r="A66" s="30">
        <v>163641</v>
      </c>
      <c r="B66" s="30" t="s">
        <v>53</v>
      </c>
      <c r="C66" s="33" t="s">
        <v>32</v>
      </c>
      <c r="D66" s="31" t="s">
        <v>38</v>
      </c>
      <c r="E66" s="28" t="s">
        <v>36</v>
      </c>
      <c r="F66" s="23" t="s">
        <v>34</v>
      </c>
      <c r="G66" s="32" t="s">
        <v>39</v>
      </c>
      <c r="H66" s="31">
        <v>1</v>
      </c>
      <c r="I66" s="29">
        <v>4.1666666666666664E-2</v>
      </c>
      <c r="J66" s="25" t="s">
        <v>35</v>
      </c>
      <c r="K66" s="29"/>
      <c r="L66" s="29">
        <v>4.1666666666666664E-2</v>
      </c>
      <c r="M66" s="29"/>
      <c r="N66" s="29"/>
      <c r="O66" s="29"/>
      <c r="P66" s="29"/>
      <c r="Q66" s="29"/>
      <c r="R66" s="24">
        <v>4.1666666666666664E-2</v>
      </c>
      <c r="S66" s="24">
        <v>4.1666666666666664E-2</v>
      </c>
      <c r="T66" s="26" t="s">
        <v>49</v>
      </c>
    </row>
    <row r="67" spans="1:20" ht="12.75" x14ac:dyDescent="0.2">
      <c r="A67" s="30">
        <v>163642</v>
      </c>
      <c r="B67" s="30" t="s">
        <v>53</v>
      </c>
      <c r="C67" s="33" t="s">
        <v>32</v>
      </c>
      <c r="D67" s="31" t="s">
        <v>33</v>
      </c>
      <c r="E67" s="28" t="s">
        <v>36</v>
      </c>
      <c r="F67" s="23" t="s">
        <v>34</v>
      </c>
      <c r="G67" s="32" t="s">
        <v>40</v>
      </c>
      <c r="H67" s="31">
        <v>1</v>
      </c>
      <c r="I67" s="29">
        <v>0.16666666666666666</v>
      </c>
      <c r="J67" s="25" t="s">
        <v>35</v>
      </c>
      <c r="K67" s="29"/>
      <c r="L67" s="29">
        <v>0.16666666666666666</v>
      </c>
      <c r="M67" s="29"/>
      <c r="N67" s="29"/>
      <c r="O67" s="29"/>
      <c r="P67" s="29"/>
      <c r="Q67" s="29"/>
      <c r="R67" s="24">
        <v>0.16666666666666666</v>
      </c>
      <c r="S67" s="24">
        <v>0.16666666666666666</v>
      </c>
      <c r="T67" s="26" t="s">
        <v>49</v>
      </c>
    </row>
    <row r="68" spans="1:20" ht="12.75" x14ac:dyDescent="0.2">
      <c r="A68" s="30">
        <v>163643</v>
      </c>
      <c r="B68" s="30" t="s">
        <v>53</v>
      </c>
      <c r="C68" s="33" t="s">
        <v>32</v>
      </c>
      <c r="D68" s="31" t="s">
        <v>37</v>
      </c>
      <c r="E68" s="28" t="s">
        <v>36</v>
      </c>
      <c r="F68" s="23" t="s">
        <v>34</v>
      </c>
      <c r="G68" s="32" t="s">
        <v>41</v>
      </c>
      <c r="H68" s="31">
        <v>1</v>
      </c>
      <c r="I68" s="29">
        <v>0.16666666666666666</v>
      </c>
      <c r="J68" s="25" t="s">
        <v>35</v>
      </c>
      <c r="K68" s="29"/>
      <c r="L68" s="29">
        <v>0.16666666666666666</v>
      </c>
      <c r="M68" s="29"/>
      <c r="N68" s="29"/>
      <c r="O68" s="29"/>
      <c r="P68" s="29"/>
      <c r="Q68" s="29"/>
      <c r="R68" s="24">
        <v>0.16666666666666666</v>
      </c>
      <c r="S68" s="24">
        <v>0.16666666666666666</v>
      </c>
      <c r="T68" s="26" t="s">
        <v>49</v>
      </c>
    </row>
    <row r="69" spans="1:20" ht="12.75" x14ac:dyDescent="0.2">
      <c r="A69" s="30">
        <v>163681</v>
      </c>
      <c r="B69" s="30" t="s">
        <v>53</v>
      </c>
      <c r="C69" s="21" t="s">
        <v>32</v>
      </c>
      <c r="D69" s="31" t="s">
        <v>38</v>
      </c>
      <c r="E69" s="28" t="s">
        <v>36</v>
      </c>
      <c r="F69" s="23" t="s">
        <v>34</v>
      </c>
      <c r="G69" s="32" t="s">
        <v>39</v>
      </c>
      <c r="H69" s="31">
        <v>1</v>
      </c>
      <c r="I69" s="29">
        <v>4.1666666666666664E-2</v>
      </c>
      <c r="J69" s="25" t="s">
        <v>35</v>
      </c>
      <c r="K69" s="29"/>
      <c r="L69" s="29"/>
      <c r="M69" s="29"/>
      <c r="N69" s="29"/>
      <c r="O69" s="29"/>
      <c r="P69" s="29"/>
      <c r="Q69" s="29">
        <v>4.1666666666666664E-2</v>
      </c>
      <c r="R69" s="24">
        <v>4.1666666666666664E-2</v>
      </c>
      <c r="S69" s="24">
        <v>4.1666666666666664E-2</v>
      </c>
      <c r="T69" s="26" t="s">
        <v>49</v>
      </c>
    </row>
    <row r="70" spans="1:20" ht="12.75" x14ac:dyDescent="0.2">
      <c r="A70" s="30">
        <v>163682</v>
      </c>
      <c r="B70" s="30" t="s">
        <v>53</v>
      </c>
      <c r="C70" s="21" t="s">
        <v>32</v>
      </c>
      <c r="D70" s="31" t="s">
        <v>33</v>
      </c>
      <c r="E70" s="28" t="s">
        <v>36</v>
      </c>
      <c r="F70" s="23" t="s">
        <v>34</v>
      </c>
      <c r="G70" s="32" t="s">
        <v>40</v>
      </c>
      <c r="H70" s="31">
        <v>1</v>
      </c>
      <c r="I70" s="29">
        <v>0.16666666666666666</v>
      </c>
      <c r="J70" s="25" t="s">
        <v>35</v>
      </c>
      <c r="K70" s="29"/>
      <c r="L70" s="29"/>
      <c r="M70" s="29"/>
      <c r="N70" s="29"/>
      <c r="O70" s="29"/>
      <c r="P70" s="29"/>
      <c r="Q70" s="29">
        <v>0.16666666666666666</v>
      </c>
      <c r="R70" s="24">
        <v>0.16666666666666666</v>
      </c>
      <c r="S70" s="24">
        <v>0.16666666666666666</v>
      </c>
      <c r="T70" s="26" t="s">
        <v>49</v>
      </c>
    </row>
    <row r="71" spans="1:20" ht="12.75" x14ac:dyDescent="0.2">
      <c r="A71" s="30">
        <v>163683</v>
      </c>
      <c r="B71" s="30" t="s">
        <v>53</v>
      </c>
      <c r="C71" s="21" t="s">
        <v>32</v>
      </c>
      <c r="D71" s="31" t="s">
        <v>37</v>
      </c>
      <c r="E71" s="28" t="s">
        <v>36</v>
      </c>
      <c r="F71" s="23" t="s">
        <v>34</v>
      </c>
      <c r="G71" s="32" t="s">
        <v>41</v>
      </c>
      <c r="H71" s="31">
        <v>1</v>
      </c>
      <c r="I71" s="29">
        <v>0.16666666666666666</v>
      </c>
      <c r="J71" s="25" t="s">
        <v>35</v>
      </c>
      <c r="K71" s="29"/>
      <c r="L71" s="29"/>
      <c r="M71" s="29"/>
      <c r="N71" s="29"/>
      <c r="O71" s="29"/>
      <c r="P71" s="29"/>
      <c r="Q71" s="29">
        <v>0.16666666666666666</v>
      </c>
      <c r="R71" s="24">
        <v>0.16666666666666666</v>
      </c>
      <c r="S71" s="24">
        <v>0.16666666666666666</v>
      </c>
      <c r="T71" s="26" t="s">
        <v>49</v>
      </c>
    </row>
    <row r="72" spans="1:20" ht="12.75" x14ac:dyDescent="0.2">
      <c r="A72" s="38">
        <v>163612</v>
      </c>
      <c r="B72" s="30" t="s">
        <v>53</v>
      </c>
      <c r="C72" s="34" t="s">
        <v>42</v>
      </c>
      <c r="D72" s="35" t="s">
        <v>43</v>
      </c>
      <c r="E72" s="22" t="s">
        <v>36</v>
      </c>
      <c r="F72" s="22" t="s">
        <v>34</v>
      </c>
      <c r="G72" s="39" t="s">
        <v>44</v>
      </c>
      <c r="H72" s="31">
        <v>1</v>
      </c>
      <c r="I72" s="40">
        <v>4.1666666666666664E-2</v>
      </c>
      <c r="J72" s="37" t="s">
        <v>35</v>
      </c>
      <c r="K72" s="36">
        <v>4.1666666666666664E-2</v>
      </c>
      <c r="L72" s="36"/>
      <c r="M72" s="36"/>
      <c r="N72" s="36"/>
      <c r="O72" s="36"/>
      <c r="P72" s="36"/>
      <c r="Q72" s="36"/>
      <c r="R72" s="36">
        <v>4.1666666666666664E-2</v>
      </c>
      <c r="S72" s="36">
        <v>4.1666666666666664E-2</v>
      </c>
      <c r="T72" s="26" t="s">
        <v>49</v>
      </c>
    </row>
    <row r="73" spans="1:20" ht="12.75" x14ac:dyDescent="0.2">
      <c r="A73" s="38">
        <v>163613</v>
      </c>
      <c r="B73" s="30" t="s">
        <v>53</v>
      </c>
      <c r="C73" s="34" t="s">
        <v>42</v>
      </c>
      <c r="D73" s="35" t="s">
        <v>45</v>
      </c>
      <c r="E73" s="22" t="s">
        <v>36</v>
      </c>
      <c r="F73" s="22" t="s">
        <v>34</v>
      </c>
      <c r="G73" s="39" t="s">
        <v>46</v>
      </c>
      <c r="H73" s="31">
        <v>1</v>
      </c>
      <c r="I73" s="40">
        <v>4.1666666666666664E-2</v>
      </c>
      <c r="J73" s="37" t="s">
        <v>35</v>
      </c>
      <c r="K73" s="36">
        <v>4.1666666666666664E-2</v>
      </c>
      <c r="L73" s="36"/>
      <c r="M73" s="36"/>
      <c r="N73" s="36"/>
      <c r="O73" s="36"/>
      <c r="P73" s="36"/>
      <c r="Q73" s="36"/>
      <c r="R73" s="36">
        <v>4.1666666666666664E-2</v>
      </c>
      <c r="S73" s="36">
        <v>4.1666666666666664E-2</v>
      </c>
      <c r="T73" s="26" t="s">
        <v>49</v>
      </c>
    </row>
    <row r="74" spans="1:20" ht="12.75" x14ac:dyDescent="0.2">
      <c r="A74" s="38">
        <v>163614</v>
      </c>
      <c r="B74" s="30" t="s">
        <v>53</v>
      </c>
      <c r="C74" s="34" t="s">
        <v>42</v>
      </c>
      <c r="D74" s="35" t="s">
        <v>47</v>
      </c>
      <c r="E74" s="22" t="s">
        <v>36</v>
      </c>
      <c r="F74" s="22" t="s">
        <v>34</v>
      </c>
      <c r="G74" s="39" t="s">
        <v>48</v>
      </c>
      <c r="H74" s="31">
        <v>1</v>
      </c>
      <c r="I74" s="40">
        <v>4.1666666666666664E-2</v>
      </c>
      <c r="J74" s="37" t="s">
        <v>35</v>
      </c>
      <c r="K74" s="36">
        <v>4.1666666666666664E-2</v>
      </c>
      <c r="L74" s="36"/>
      <c r="M74" s="36"/>
      <c r="N74" s="36"/>
      <c r="O74" s="36"/>
      <c r="P74" s="36"/>
      <c r="Q74" s="36"/>
      <c r="R74" s="36">
        <v>4.1666666666666664E-2</v>
      </c>
      <c r="S74" s="36">
        <v>4.1666666666666664E-2</v>
      </c>
      <c r="T74" s="26" t="s">
        <v>49</v>
      </c>
    </row>
    <row r="75" spans="1:20" ht="12.75" x14ac:dyDescent="0.2">
      <c r="A75" s="38">
        <v>163624</v>
      </c>
      <c r="B75" s="30" t="s">
        <v>53</v>
      </c>
      <c r="C75" s="34" t="s">
        <v>42</v>
      </c>
      <c r="D75" s="35" t="s">
        <v>43</v>
      </c>
      <c r="E75" s="22" t="s">
        <v>36</v>
      </c>
      <c r="F75" s="22" t="s">
        <v>34</v>
      </c>
      <c r="G75" s="39" t="s">
        <v>44</v>
      </c>
      <c r="H75" s="31">
        <v>1</v>
      </c>
      <c r="I75" s="40">
        <v>4.1666666666666664E-2</v>
      </c>
      <c r="J75" s="37" t="s">
        <v>35</v>
      </c>
      <c r="K75" s="36"/>
      <c r="L75" s="36"/>
      <c r="M75" s="36"/>
      <c r="N75" s="36"/>
      <c r="O75" s="36"/>
      <c r="P75" s="36">
        <v>4.1666666666666664E-2</v>
      </c>
      <c r="Q75" s="36"/>
      <c r="R75" s="36">
        <v>4.1666666666666664E-2</v>
      </c>
      <c r="S75" s="36">
        <v>4.1666666666666664E-2</v>
      </c>
      <c r="T75" s="26" t="s">
        <v>49</v>
      </c>
    </row>
    <row r="76" spans="1:20" ht="12.75" x14ac:dyDescent="0.2">
      <c r="A76" s="38">
        <v>163625</v>
      </c>
      <c r="B76" s="30" t="s">
        <v>53</v>
      </c>
      <c r="C76" s="34" t="s">
        <v>42</v>
      </c>
      <c r="D76" s="35" t="s">
        <v>45</v>
      </c>
      <c r="E76" s="22" t="s">
        <v>36</v>
      </c>
      <c r="F76" s="22" t="s">
        <v>34</v>
      </c>
      <c r="G76" s="39" t="s">
        <v>46</v>
      </c>
      <c r="H76" s="31">
        <v>1</v>
      </c>
      <c r="I76" s="40">
        <v>4.1666666666666664E-2</v>
      </c>
      <c r="J76" s="37" t="s">
        <v>35</v>
      </c>
      <c r="K76" s="36"/>
      <c r="L76" s="36"/>
      <c r="M76" s="36"/>
      <c r="N76" s="36"/>
      <c r="O76" s="36"/>
      <c r="P76" s="36">
        <v>4.1666666666666664E-2</v>
      </c>
      <c r="Q76" s="36"/>
      <c r="R76" s="36">
        <v>4.1666666666666664E-2</v>
      </c>
      <c r="S76" s="36">
        <v>4.1666666666666664E-2</v>
      </c>
      <c r="T76" s="26" t="s">
        <v>49</v>
      </c>
    </row>
    <row r="77" spans="1:20" ht="12.75" x14ac:dyDescent="0.2">
      <c r="A77" s="38">
        <v>163626</v>
      </c>
      <c r="B77" s="30" t="s">
        <v>53</v>
      </c>
      <c r="C77" s="34" t="s">
        <v>42</v>
      </c>
      <c r="D77" s="35" t="s">
        <v>47</v>
      </c>
      <c r="E77" s="22" t="s">
        <v>36</v>
      </c>
      <c r="F77" s="22" t="s">
        <v>34</v>
      </c>
      <c r="G77" s="39" t="s">
        <v>48</v>
      </c>
      <c r="H77" s="31">
        <v>1</v>
      </c>
      <c r="I77" s="40">
        <v>4.1666666666666664E-2</v>
      </c>
      <c r="J77" s="37" t="s">
        <v>35</v>
      </c>
      <c r="K77" s="36"/>
      <c r="L77" s="36"/>
      <c r="M77" s="36"/>
      <c r="N77" s="36"/>
      <c r="O77" s="36"/>
      <c r="P77" s="36">
        <v>4.1666666666666664E-2</v>
      </c>
      <c r="Q77" s="36"/>
      <c r="R77" s="36">
        <v>4.1666666666666664E-2</v>
      </c>
      <c r="S77" s="36">
        <v>4.1666666666666664E-2</v>
      </c>
      <c r="T77" s="26" t="s">
        <v>49</v>
      </c>
    </row>
    <row r="78" spans="1:20" ht="12.75" x14ac:dyDescent="0.2">
      <c r="A78" s="30">
        <v>164259</v>
      </c>
      <c r="B78" s="30" t="s">
        <v>54</v>
      </c>
      <c r="C78" s="21" t="s">
        <v>32</v>
      </c>
      <c r="D78" s="31" t="s">
        <v>38</v>
      </c>
      <c r="E78" s="28" t="s">
        <v>36</v>
      </c>
      <c r="F78" s="23" t="s">
        <v>34</v>
      </c>
      <c r="G78" s="32" t="s">
        <v>39</v>
      </c>
      <c r="H78" s="31">
        <v>1</v>
      </c>
      <c r="I78" s="29">
        <v>4.1666666666666664E-2</v>
      </c>
      <c r="J78" s="25" t="s">
        <v>35</v>
      </c>
      <c r="K78" s="29">
        <v>4.1666666666666664E-2</v>
      </c>
      <c r="L78" s="29"/>
      <c r="M78" s="29"/>
      <c r="N78" s="29"/>
      <c r="O78" s="29"/>
      <c r="P78" s="29"/>
      <c r="Q78" s="29"/>
      <c r="R78" s="24">
        <v>4.1666666666666664E-2</v>
      </c>
      <c r="S78" s="24">
        <v>4.1666666666666664E-2</v>
      </c>
      <c r="T78" s="26" t="s">
        <v>49</v>
      </c>
    </row>
    <row r="79" spans="1:20" ht="12.75" x14ac:dyDescent="0.2">
      <c r="A79" s="30">
        <v>164262</v>
      </c>
      <c r="B79" s="30" t="s">
        <v>54</v>
      </c>
      <c r="C79" s="21" t="s">
        <v>32</v>
      </c>
      <c r="D79" s="31" t="s">
        <v>33</v>
      </c>
      <c r="E79" s="28" t="s">
        <v>36</v>
      </c>
      <c r="F79" s="23" t="s">
        <v>34</v>
      </c>
      <c r="G79" s="32" t="s">
        <v>40</v>
      </c>
      <c r="H79" s="31">
        <v>1</v>
      </c>
      <c r="I79" s="29">
        <v>0.16666666666666666</v>
      </c>
      <c r="J79" s="25" t="s">
        <v>35</v>
      </c>
      <c r="K79" s="29">
        <v>0.16666666666666666</v>
      </c>
      <c r="L79" s="29"/>
      <c r="M79" s="29"/>
      <c r="N79" s="29"/>
      <c r="O79" s="29"/>
      <c r="P79" s="29"/>
      <c r="Q79" s="29"/>
      <c r="R79" s="24">
        <v>0.16666666666666666</v>
      </c>
      <c r="S79" s="24">
        <v>0.16666666666666666</v>
      </c>
      <c r="T79" s="26" t="s">
        <v>49</v>
      </c>
    </row>
    <row r="80" spans="1:20" ht="12.75" x14ac:dyDescent="0.2">
      <c r="A80" s="30">
        <v>164263</v>
      </c>
      <c r="B80" s="30" t="s">
        <v>54</v>
      </c>
      <c r="C80" s="21" t="s">
        <v>32</v>
      </c>
      <c r="D80" s="31" t="s">
        <v>37</v>
      </c>
      <c r="E80" s="28" t="s">
        <v>36</v>
      </c>
      <c r="F80" s="23" t="s">
        <v>34</v>
      </c>
      <c r="G80" s="32" t="s">
        <v>41</v>
      </c>
      <c r="H80" s="31">
        <v>1</v>
      </c>
      <c r="I80" s="29">
        <v>0.16666666666666666</v>
      </c>
      <c r="J80" s="25" t="s">
        <v>35</v>
      </c>
      <c r="K80" s="29">
        <v>0.16666666666666666</v>
      </c>
      <c r="L80" s="29"/>
      <c r="M80" s="29"/>
      <c r="N80" s="29"/>
      <c r="O80" s="29"/>
      <c r="P80" s="29"/>
      <c r="Q80" s="29"/>
      <c r="R80" s="24">
        <v>0.16666666666666666</v>
      </c>
      <c r="S80" s="24">
        <v>0.16666666666666666</v>
      </c>
      <c r="T80" s="26" t="s">
        <v>49</v>
      </c>
    </row>
    <row r="81" spans="1:20" ht="12.75" x14ac:dyDescent="0.2">
      <c r="A81" s="30">
        <v>164282</v>
      </c>
      <c r="B81" s="30" t="s">
        <v>54</v>
      </c>
      <c r="C81" s="21" t="s">
        <v>32</v>
      </c>
      <c r="D81" s="31" t="s">
        <v>38</v>
      </c>
      <c r="E81" s="28" t="s">
        <v>36</v>
      </c>
      <c r="F81" s="23" t="s">
        <v>34</v>
      </c>
      <c r="G81" s="32" t="s">
        <v>39</v>
      </c>
      <c r="H81" s="31">
        <v>1</v>
      </c>
      <c r="I81" s="29">
        <v>4.1666666666666664E-2</v>
      </c>
      <c r="J81" s="25" t="s">
        <v>35</v>
      </c>
      <c r="K81" s="29"/>
      <c r="L81" s="29"/>
      <c r="M81" s="29"/>
      <c r="N81" s="29"/>
      <c r="O81" s="29">
        <v>4.1666666666666664E-2</v>
      </c>
      <c r="P81" s="29"/>
      <c r="Q81" s="29"/>
      <c r="R81" s="24">
        <v>4.1666666666666664E-2</v>
      </c>
      <c r="S81" s="24">
        <v>4.1666666666666664E-2</v>
      </c>
      <c r="T81" s="26" t="s">
        <v>49</v>
      </c>
    </row>
    <row r="82" spans="1:20" ht="12.75" x14ac:dyDescent="0.2">
      <c r="A82" s="30">
        <v>164283</v>
      </c>
      <c r="B82" s="30" t="s">
        <v>54</v>
      </c>
      <c r="C82" s="21" t="s">
        <v>32</v>
      </c>
      <c r="D82" s="31" t="s">
        <v>33</v>
      </c>
      <c r="E82" s="28" t="s">
        <v>36</v>
      </c>
      <c r="F82" s="23" t="s">
        <v>34</v>
      </c>
      <c r="G82" s="32" t="s">
        <v>40</v>
      </c>
      <c r="H82" s="31">
        <v>1</v>
      </c>
      <c r="I82" s="29">
        <v>0.16666666666666666</v>
      </c>
      <c r="J82" s="25" t="s">
        <v>35</v>
      </c>
      <c r="K82" s="29"/>
      <c r="L82" s="29"/>
      <c r="M82" s="29"/>
      <c r="N82" s="29"/>
      <c r="O82" s="29">
        <v>0.16666666666666666</v>
      </c>
      <c r="P82" s="29"/>
      <c r="Q82" s="29"/>
      <c r="R82" s="24">
        <v>0.16666666666666666</v>
      </c>
      <c r="S82" s="24">
        <v>0.16666666666666666</v>
      </c>
      <c r="T82" s="26" t="s">
        <v>49</v>
      </c>
    </row>
    <row r="83" spans="1:20" ht="12.75" x14ac:dyDescent="0.2">
      <c r="A83" s="30">
        <v>164284</v>
      </c>
      <c r="B83" s="30" t="s">
        <v>54</v>
      </c>
      <c r="C83" s="21" t="s">
        <v>32</v>
      </c>
      <c r="D83" s="31" t="s">
        <v>37</v>
      </c>
      <c r="E83" s="28" t="s">
        <v>36</v>
      </c>
      <c r="F83" s="23" t="s">
        <v>34</v>
      </c>
      <c r="G83" s="32" t="s">
        <v>41</v>
      </c>
      <c r="H83" s="31">
        <v>1</v>
      </c>
      <c r="I83" s="29">
        <v>0.16666666666666666</v>
      </c>
      <c r="J83" s="25" t="s">
        <v>35</v>
      </c>
      <c r="K83" s="29"/>
      <c r="L83" s="29"/>
      <c r="M83" s="29"/>
      <c r="N83" s="29"/>
      <c r="O83" s="29">
        <v>0.16666666666666666</v>
      </c>
      <c r="P83" s="29"/>
      <c r="Q83" s="29"/>
      <c r="R83" s="24">
        <v>0.16666666666666666</v>
      </c>
      <c r="S83" s="24">
        <v>0.16666666666666666</v>
      </c>
      <c r="T83" s="26" t="s">
        <v>49</v>
      </c>
    </row>
    <row r="84" spans="1:20" ht="12.75" x14ac:dyDescent="0.2">
      <c r="A84" s="38">
        <v>164253</v>
      </c>
      <c r="B84" s="30" t="s">
        <v>54</v>
      </c>
      <c r="C84" s="34" t="s">
        <v>42</v>
      </c>
      <c r="D84" s="35" t="s">
        <v>43</v>
      </c>
      <c r="E84" s="22" t="s">
        <v>36</v>
      </c>
      <c r="F84" s="22" t="s">
        <v>34</v>
      </c>
      <c r="G84" s="39" t="s">
        <v>44</v>
      </c>
      <c r="H84" s="31">
        <v>1</v>
      </c>
      <c r="I84" s="40">
        <v>4.1666666666666664E-2</v>
      </c>
      <c r="J84" s="37" t="s">
        <v>35</v>
      </c>
      <c r="K84" s="36">
        <v>4.1666666666666664E-2</v>
      </c>
      <c r="L84" s="36"/>
      <c r="M84" s="36"/>
      <c r="N84" s="36"/>
      <c r="O84" s="36"/>
      <c r="P84" s="36"/>
      <c r="Q84" s="36"/>
      <c r="R84" s="36">
        <v>4.1666666666666664E-2</v>
      </c>
      <c r="S84" s="36">
        <v>4.1666666666666664E-2</v>
      </c>
      <c r="T84" s="26" t="s">
        <v>49</v>
      </c>
    </row>
    <row r="85" spans="1:20" ht="12.75" x14ac:dyDescent="0.2">
      <c r="A85" s="38">
        <v>164254</v>
      </c>
      <c r="B85" s="30" t="s">
        <v>54</v>
      </c>
      <c r="C85" s="34" t="s">
        <v>42</v>
      </c>
      <c r="D85" s="35" t="s">
        <v>45</v>
      </c>
      <c r="E85" s="22" t="s">
        <v>36</v>
      </c>
      <c r="F85" s="22" t="s">
        <v>34</v>
      </c>
      <c r="G85" s="39" t="s">
        <v>46</v>
      </c>
      <c r="H85" s="31">
        <v>1</v>
      </c>
      <c r="I85" s="40">
        <v>4.1666666666666664E-2</v>
      </c>
      <c r="J85" s="37" t="s">
        <v>35</v>
      </c>
      <c r="K85" s="36">
        <v>4.1666666666666664E-2</v>
      </c>
      <c r="L85" s="36"/>
      <c r="M85" s="36"/>
      <c r="N85" s="36"/>
      <c r="O85" s="36"/>
      <c r="P85" s="36"/>
      <c r="Q85" s="36"/>
      <c r="R85" s="36">
        <v>4.1666666666666664E-2</v>
      </c>
      <c r="S85" s="36">
        <v>4.1666666666666664E-2</v>
      </c>
      <c r="T85" s="26" t="s">
        <v>49</v>
      </c>
    </row>
    <row r="86" spans="1:20" ht="12.75" x14ac:dyDescent="0.2">
      <c r="A86" s="38">
        <v>164256</v>
      </c>
      <c r="B86" s="30" t="s">
        <v>54</v>
      </c>
      <c r="C86" s="34" t="s">
        <v>42</v>
      </c>
      <c r="D86" s="35" t="s">
        <v>47</v>
      </c>
      <c r="E86" s="22" t="s">
        <v>36</v>
      </c>
      <c r="F86" s="22" t="s">
        <v>34</v>
      </c>
      <c r="G86" s="39" t="s">
        <v>48</v>
      </c>
      <c r="H86" s="31">
        <v>1</v>
      </c>
      <c r="I86" s="40">
        <v>4.1666666666666664E-2</v>
      </c>
      <c r="J86" s="37" t="s">
        <v>35</v>
      </c>
      <c r="K86" s="36">
        <v>4.1666666666666664E-2</v>
      </c>
      <c r="L86" s="36"/>
      <c r="M86" s="36"/>
      <c r="N86" s="36"/>
      <c r="O86" s="36"/>
      <c r="P86" s="36"/>
      <c r="Q86" s="36"/>
      <c r="R86" s="36">
        <v>4.1666666666666664E-2</v>
      </c>
      <c r="S86" s="36">
        <v>4.1666666666666664E-2</v>
      </c>
      <c r="T86" s="26" t="s">
        <v>49</v>
      </c>
    </row>
    <row r="87" spans="1:20" ht="12.75" x14ac:dyDescent="0.2">
      <c r="A87" s="38">
        <v>164347</v>
      </c>
      <c r="B87" s="30" t="s">
        <v>54</v>
      </c>
      <c r="C87" s="34" t="s">
        <v>42</v>
      </c>
      <c r="D87" s="35" t="s">
        <v>43</v>
      </c>
      <c r="E87" s="22" t="s">
        <v>36</v>
      </c>
      <c r="F87" s="22" t="s">
        <v>34</v>
      </c>
      <c r="G87" s="39" t="s">
        <v>44</v>
      </c>
      <c r="H87" s="31">
        <v>1</v>
      </c>
      <c r="I87" s="40">
        <v>4.1666666666666664E-2</v>
      </c>
      <c r="J87" s="37" t="s">
        <v>35</v>
      </c>
      <c r="K87" s="36"/>
      <c r="L87" s="36"/>
      <c r="M87" s="36"/>
      <c r="N87" s="36"/>
      <c r="O87" s="36"/>
      <c r="P87" s="36">
        <v>4.1666666666666664E-2</v>
      </c>
      <c r="Q87" s="36"/>
      <c r="R87" s="36">
        <v>4.1666666666666664E-2</v>
      </c>
      <c r="S87" s="36">
        <v>4.1666666666666664E-2</v>
      </c>
      <c r="T87" s="26" t="s">
        <v>49</v>
      </c>
    </row>
    <row r="88" spans="1:20" s="55" customFormat="1" ht="12.75" x14ac:dyDescent="0.2">
      <c r="A88" s="44">
        <v>164348</v>
      </c>
      <c r="B88" s="45" t="s">
        <v>54</v>
      </c>
      <c r="C88" s="46" t="s">
        <v>42</v>
      </c>
      <c r="D88" s="47" t="s">
        <v>45</v>
      </c>
      <c r="E88" s="48" t="s">
        <v>36</v>
      </c>
      <c r="F88" s="48" t="s">
        <v>34</v>
      </c>
      <c r="G88" s="49" t="s">
        <v>46</v>
      </c>
      <c r="H88" s="50">
        <v>1</v>
      </c>
      <c r="I88" s="51">
        <v>4.1666666666666664E-2</v>
      </c>
      <c r="J88" s="52" t="s">
        <v>35</v>
      </c>
      <c r="K88" s="53"/>
      <c r="L88" s="53"/>
      <c r="M88" s="53"/>
      <c r="N88" s="53"/>
      <c r="O88" s="53"/>
      <c r="P88" s="53">
        <v>4.1666666666666664E-2</v>
      </c>
      <c r="Q88" s="53"/>
      <c r="R88" s="53">
        <v>4.1666666666666664E-2</v>
      </c>
      <c r="S88" s="53">
        <v>4.1666666666666664E-2</v>
      </c>
      <c r="T88" s="54" t="s">
        <v>49</v>
      </c>
    </row>
    <row r="89" spans="1:20" s="55" customFormat="1" ht="12.75" x14ac:dyDescent="0.2">
      <c r="A89" s="44">
        <v>164349</v>
      </c>
      <c r="B89" s="45" t="s">
        <v>54</v>
      </c>
      <c r="C89" s="46" t="s">
        <v>42</v>
      </c>
      <c r="D89" s="47" t="s">
        <v>47</v>
      </c>
      <c r="E89" s="48" t="s">
        <v>36</v>
      </c>
      <c r="F89" s="48" t="s">
        <v>34</v>
      </c>
      <c r="G89" s="49" t="s">
        <v>48</v>
      </c>
      <c r="H89" s="50">
        <v>1</v>
      </c>
      <c r="I89" s="51">
        <v>4.1666666666666664E-2</v>
      </c>
      <c r="J89" s="52" t="s">
        <v>35</v>
      </c>
      <c r="K89" s="53"/>
      <c r="L89" s="53"/>
      <c r="M89" s="53"/>
      <c r="N89" s="53"/>
      <c r="O89" s="53"/>
      <c r="P89" s="53">
        <v>4.1666666666666664E-2</v>
      </c>
      <c r="Q89" s="53"/>
      <c r="R89" s="53">
        <v>4.1666666666666664E-2</v>
      </c>
      <c r="S89" s="53">
        <v>4.1666666666666664E-2</v>
      </c>
      <c r="T89" s="54" t="s">
        <v>49</v>
      </c>
    </row>
    <row r="90" spans="1:20" ht="12.75" x14ac:dyDescent="0.2">
      <c r="A90" s="56">
        <v>165047</v>
      </c>
      <c r="B90" s="56" t="s">
        <v>57</v>
      </c>
      <c r="C90" s="34" t="s">
        <v>32</v>
      </c>
      <c r="D90" s="31" t="s">
        <v>38</v>
      </c>
      <c r="E90" s="31" t="s">
        <v>36</v>
      </c>
      <c r="F90" s="22" t="s">
        <v>34</v>
      </c>
      <c r="G90" s="32" t="s">
        <v>39</v>
      </c>
      <c r="H90" s="31">
        <v>1</v>
      </c>
      <c r="I90" s="40">
        <v>4.1666666666666664E-2</v>
      </c>
      <c r="J90" s="57" t="s">
        <v>35</v>
      </c>
      <c r="K90" s="40"/>
      <c r="L90" s="40">
        <v>4.1666666666666664E-2</v>
      </c>
      <c r="M90" s="40"/>
      <c r="N90" s="40"/>
      <c r="O90" s="40"/>
      <c r="P90" s="40"/>
      <c r="Q90" s="40"/>
      <c r="R90" s="36">
        <v>4.1666666666666664E-2</v>
      </c>
      <c r="S90" s="41">
        <v>4.1666666666666664E-2</v>
      </c>
      <c r="T90" s="26" t="s">
        <v>49</v>
      </c>
    </row>
    <row r="91" spans="1:20" ht="12.75" x14ac:dyDescent="0.2">
      <c r="A91" s="56">
        <v>165051</v>
      </c>
      <c r="B91" s="56" t="s">
        <v>57</v>
      </c>
      <c r="C91" s="34" t="s">
        <v>32</v>
      </c>
      <c r="D91" s="31" t="s">
        <v>33</v>
      </c>
      <c r="E91" s="31" t="s">
        <v>36</v>
      </c>
      <c r="F91" s="22" t="s">
        <v>34</v>
      </c>
      <c r="G91" s="32" t="s">
        <v>40</v>
      </c>
      <c r="H91" s="31">
        <v>1</v>
      </c>
      <c r="I91" s="40">
        <v>0.16666666666666666</v>
      </c>
      <c r="J91" s="57" t="s">
        <v>35</v>
      </c>
      <c r="K91" s="40"/>
      <c r="L91" s="40">
        <v>0.16666666666666666</v>
      </c>
      <c r="M91" s="40"/>
      <c r="N91" s="40"/>
      <c r="O91" s="40"/>
      <c r="P91" s="40"/>
      <c r="Q91" s="40"/>
      <c r="R91" s="36">
        <v>0.16666666666666666</v>
      </c>
      <c r="S91" s="36">
        <v>0.16666666666666666</v>
      </c>
      <c r="T91" s="26" t="s">
        <v>49</v>
      </c>
    </row>
    <row r="92" spans="1:20" ht="12.75" x14ac:dyDescent="0.2">
      <c r="A92" s="56">
        <v>165054</v>
      </c>
      <c r="B92" s="56" t="s">
        <v>57</v>
      </c>
      <c r="C92" s="34" t="s">
        <v>32</v>
      </c>
      <c r="D92" s="31" t="s">
        <v>37</v>
      </c>
      <c r="E92" s="31" t="s">
        <v>36</v>
      </c>
      <c r="F92" s="22" t="s">
        <v>34</v>
      </c>
      <c r="G92" s="32" t="s">
        <v>41</v>
      </c>
      <c r="H92" s="31">
        <v>1</v>
      </c>
      <c r="I92" s="40">
        <v>0.16666666666666666</v>
      </c>
      <c r="J92" s="57" t="s">
        <v>35</v>
      </c>
      <c r="K92" s="40"/>
      <c r="L92" s="40">
        <v>0.16666666666666666</v>
      </c>
      <c r="M92" s="40"/>
      <c r="N92" s="40"/>
      <c r="O92" s="40"/>
      <c r="P92" s="40"/>
      <c r="Q92" s="40"/>
      <c r="R92" s="36">
        <v>0.16666666666666666</v>
      </c>
      <c r="S92" s="36">
        <v>0.16666666666666666</v>
      </c>
      <c r="T92" s="26" t="s">
        <v>49</v>
      </c>
    </row>
    <row r="93" spans="1:20" ht="12.75" x14ac:dyDescent="0.2">
      <c r="A93" s="56">
        <v>165081</v>
      </c>
      <c r="B93" s="56" t="s">
        <v>57</v>
      </c>
      <c r="C93" s="58" t="s">
        <v>32</v>
      </c>
      <c r="D93" s="31" t="s">
        <v>38</v>
      </c>
      <c r="E93" s="31" t="s">
        <v>36</v>
      </c>
      <c r="F93" s="22" t="s">
        <v>34</v>
      </c>
      <c r="G93" s="32" t="s">
        <v>39</v>
      </c>
      <c r="H93" s="31">
        <v>1</v>
      </c>
      <c r="I93" s="40">
        <v>4.1666666666666664E-2</v>
      </c>
      <c r="J93" s="57" t="s">
        <v>35</v>
      </c>
      <c r="K93" s="40"/>
      <c r="L93" s="40"/>
      <c r="M93" s="40"/>
      <c r="N93" s="40"/>
      <c r="O93" s="40"/>
      <c r="P93" s="40">
        <v>4.1666666666666664E-2</v>
      </c>
      <c r="Q93" s="40"/>
      <c r="R93" s="36">
        <v>4.1666666666666664E-2</v>
      </c>
      <c r="S93" s="36">
        <v>4.1666666666666664E-2</v>
      </c>
      <c r="T93" s="26" t="s">
        <v>49</v>
      </c>
    </row>
    <row r="94" spans="1:20" ht="12.75" x14ac:dyDescent="0.2">
      <c r="A94" s="56">
        <v>165083</v>
      </c>
      <c r="B94" s="56" t="s">
        <v>57</v>
      </c>
      <c r="C94" s="34" t="s">
        <v>32</v>
      </c>
      <c r="D94" s="31" t="s">
        <v>33</v>
      </c>
      <c r="E94" s="31" t="s">
        <v>36</v>
      </c>
      <c r="F94" s="22" t="s">
        <v>34</v>
      </c>
      <c r="G94" s="32" t="s">
        <v>40</v>
      </c>
      <c r="H94" s="31">
        <v>1</v>
      </c>
      <c r="I94" s="40">
        <v>0.16666666666666666</v>
      </c>
      <c r="J94" s="57" t="s">
        <v>35</v>
      </c>
      <c r="K94" s="40"/>
      <c r="L94" s="40"/>
      <c r="M94" s="40"/>
      <c r="N94" s="40"/>
      <c r="O94" s="40"/>
      <c r="P94" s="40">
        <v>0.16666666666666666</v>
      </c>
      <c r="Q94" s="40"/>
      <c r="R94" s="36">
        <v>0.16666666666666666</v>
      </c>
      <c r="S94" s="36">
        <v>0.16666666666666666</v>
      </c>
      <c r="T94" s="26" t="s">
        <v>49</v>
      </c>
    </row>
    <row r="95" spans="1:20" ht="12.75" x14ac:dyDescent="0.2">
      <c r="A95" s="56">
        <v>165084</v>
      </c>
      <c r="B95" s="56" t="s">
        <v>57</v>
      </c>
      <c r="C95" s="34" t="s">
        <v>32</v>
      </c>
      <c r="D95" s="31" t="s">
        <v>37</v>
      </c>
      <c r="E95" s="31" t="s">
        <v>36</v>
      </c>
      <c r="F95" s="22" t="s">
        <v>34</v>
      </c>
      <c r="G95" s="32" t="s">
        <v>41</v>
      </c>
      <c r="H95" s="31">
        <v>1</v>
      </c>
      <c r="I95" s="40">
        <v>0.16666666666666666</v>
      </c>
      <c r="J95" s="57" t="s">
        <v>35</v>
      </c>
      <c r="K95" s="40"/>
      <c r="L95" s="40"/>
      <c r="M95" s="40"/>
      <c r="N95" s="40"/>
      <c r="O95" s="40"/>
      <c r="P95" s="40">
        <v>0.16666666666666666</v>
      </c>
      <c r="Q95" s="40"/>
      <c r="R95" s="36">
        <v>0.16666666666666666</v>
      </c>
      <c r="S95" s="36">
        <v>0.16666666666666666</v>
      </c>
      <c r="T95" s="26" t="s">
        <v>49</v>
      </c>
    </row>
    <row r="96" spans="1:20" ht="12.75" x14ac:dyDescent="0.2">
      <c r="A96" s="38">
        <v>164950</v>
      </c>
      <c r="B96" s="56" t="s">
        <v>57</v>
      </c>
      <c r="C96" s="34" t="s">
        <v>42</v>
      </c>
      <c r="D96" s="35" t="s">
        <v>43</v>
      </c>
      <c r="E96" s="22" t="s">
        <v>36</v>
      </c>
      <c r="F96" s="22" t="s">
        <v>34</v>
      </c>
      <c r="G96" s="39" t="s">
        <v>44</v>
      </c>
      <c r="H96" s="31">
        <v>1</v>
      </c>
      <c r="I96" s="40">
        <v>4.1666666666666664E-2</v>
      </c>
      <c r="J96" s="37" t="s">
        <v>35</v>
      </c>
      <c r="K96" s="36"/>
      <c r="L96" s="36"/>
      <c r="M96" s="36"/>
      <c r="N96" s="36">
        <v>4.1666666666666664E-2</v>
      </c>
      <c r="O96" s="36"/>
      <c r="P96" s="36"/>
      <c r="Q96" s="36"/>
      <c r="R96" s="36">
        <v>4.1666666666666664E-2</v>
      </c>
      <c r="S96" s="36">
        <v>4.1666666666666664E-2</v>
      </c>
      <c r="T96" s="26" t="s">
        <v>49</v>
      </c>
    </row>
    <row r="97" spans="1:20" ht="12.75" x14ac:dyDescent="0.2">
      <c r="A97" s="38">
        <v>164952</v>
      </c>
      <c r="B97" s="56" t="s">
        <v>57</v>
      </c>
      <c r="C97" s="34" t="s">
        <v>42</v>
      </c>
      <c r="D97" s="35" t="s">
        <v>45</v>
      </c>
      <c r="E97" s="22" t="s">
        <v>36</v>
      </c>
      <c r="F97" s="22" t="s">
        <v>34</v>
      </c>
      <c r="G97" s="39" t="s">
        <v>46</v>
      </c>
      <c r="H97" s="31">
        <v>1</v>
      </c>
      <c r="I97" s="40">
        <v>4.1666666666666664E-2</v>
      </c>
      <c r="J97" s="37" t="s">
        <v>35</v>
      </c>
      <c r="K97" s="36"/>
      <c r="L97" s="36"/>
      <c r="M97" s="36"/>
      <c r="N97" s="36">
        <v>4.1666666666666664E-2</v>
      </c>
      <c r="O97" s="36"/>
      <c r="P97" s="36"/>
      <c r="Q97" s="36"/>
      <c r="R97" s="36">
        <v>4.1666666666666664E-2</v>
      </c>
      <c r="S97" s="36">
        <v>4.1666666666666664E-2</v>
      </c>
      <c r="T97" s="26" t="s">
        <v>49</v>
      </c>
    </row>
    <row r="98" spans="1:20" ht="12.75" x14ac:dyDescent="0.2">
      <c r="A98" s="38">
        <v>164954</v>
      </c>
      <c r="B98" s="56" t="s">
        <v>57</v>
      </c>
      <c r="C98" s="34" t="s">
        <v>42</v>
      </c>
      <c r="D98" s="35" t="s">
        <v>47</v>
      </c>
      <c r="E98" s="22" t="s">
        <v>36</v>
      </c>
      <c r="F98" s="22" t="s">
        <v>34</v>
      </c>
      <c r="G98" s="39" t="s">
        <v>48</v>
      </c>
      <c r="H98" s="31">
        <v>1</v>
      </c>
      <c r="I98" s="40">
        <v>4.1666666666666664E-2</v>
      </c>
      <c r="J98" s="37" t="s">
        <v>35</v>
      </c>
      <c r="K98" s="36"/>
      <c r="L98" s="36"/>
      <c r="M98" s="36"/>
      <c r="N98" s="36">
        <v>4.1666666666666664E-2</v>
      </c>
      <c r="O98" s="36"/>
      <c r="P98" s="36"/>
      <c r="Q98" s="36"/>
      <c r="R98" s="36">
        <v>4.1666666666666664E-2</v>
      </c>
      <c r="S98" s="36">
        <v>4.1666666666666664E-2</v>
      </c>
      <c r="T98" s="26" t="s">
        <v>49</v>
      </c>
    </row>
    <row r="99" spans="1:20" ht="12.75" x14ac:dyDescent="0.2">
      <c r="A99" s="38">
        <v>164978</v>
      </c>
      <c r="B99" s="56" t="s">
        <v>57</v>
      </c>
      <c r="C99" s="34" t="s">
        <v>42</v>
      </c>
      <c r="D99" s="35" t="s">
        <v>43</v>
      </c>
      <c r="E99" s="22" t="s">
        <v>36</v>
      </c>
      <c r="F99" s="22" t="s">
        <v>34</v>
      </c>
      <c r="G99" s="39" t="s">
        <v>44</v>
      </c>
      <c r="H99" s="31">
        <v>1</v>
      </c>
      <c r="I99" s="40">
        <v>4.1666666666666664E-2</v>
      </c>
      <c r="J99" s="37" t="s">
        <v>35</v>
      </c>
      <c r="K99" s="36"/>
      <c r="L99" s="36"/>
      <c r="M99" s="36"/>
      <c r="N99" s="36"/>
      <c r="O99" s="36"/>
      <c r="P99" s="36">
        <v>4.1666666666666664E-2</v>
      </c>
      <c r="Q99" s="36"/>
      <c r="R99" s="36">
        <v>4.1666666666666664E-2</v>
      </c>
      <c r="S99" s="36">
        <v>4.1666666666666664E-2</v>
      </c>
      <c r="T99" s="26" t="s">
        <v>49</v>
      </c>
    </row>
    <row r="100" spans="1:20" ht="12.75" x14ac:dyDescent="0.2">
      <c r="A100" s="38">
        <v>164979</v>
      </c>
      <c r="B100" s="56" t="s">
        <v>57</v>
      </c>
      <c r="C100" s="34" t="s">
        <v>42</v>
      </c>
      <c r="D100" s="35" t="s">
        <v>45</v>
      </c>
      <c r="E100" s="22" t="s">
        <v>36</v>
      </c>
      <c r="F100" s="22" t="s">
        <v>34</v>
      </c>
      <c r="G100" s="39" t="s">
        <v>46</v>
      </c>
      <c r="H100" s="31">
        <v>1</v>
      </c>
      <c r="I100" s="40">
        <v>4.1666666666666664E-2</v>
      </c>
      <c r="J100" s="37" t="s">
        <v>35</v>
      </c>
      <c r="K100" s="36"/>
      <c r="L100" s="36"/>
      <c r="M100" s="36"/>
      <c r="N100" s="36"/>
      <c r="O100" s="36"/>
      <c r="P100" s="36">
        <v>4.1666666666666664E-2</v>
      </c>
      <c r="Q100" s="36"/>
      <c r="R100" s="36">
        <v>4.1666666666666664E-2</v>
      </c>
      <c r="S100" s="36">
        <v>4.1666666666666664E-2</v>
      </c>
      <c r="T100" s="26" t="s">
        <v>49</v>
      </c>
    </row>
    <row r="101" spans="1:20" ht="12.75" x14ac:dyDescent="0.2">
      <c r="A101" s="38">
        <v>164980</v>
      </c>
      <c r="B101" s="56" t="s">
        <v>57</v>
      </c>
      <c r="C101" s="34" t="s">
        <v>42</v>
      </c>
      <c r="D101" s="35" t="s">
        <v>47</v>
      </c>
      <c r="E101" s="22" t="s">
        <v>36</v>
      </c>
      <c r="F101" s="22" t="s">
        <v>34</v>
      </c>
      <c r="G101" s="39" t="s">
        <v>48</v>
      </c>
      <c r="H101" s="31">
        <v>1</v>
      </c>
      <c r="I101" s="40">
        <v>4.1666666666666664E-2</v>
      </c>
      <c r="J101" s="37" t="s">
        <v>35</v>
      </c>
      <c r="K101" s="36"/>
      <c r="L101" s="36"/>
      <c r="M101" s="36"/>
      <c r="N101" s="36"/>
      <c r="O101" s="36"/>
      <c r="P101" s="36">
        <v>4.1666666666666664E-2</v>
      </c>
      <c r="Q101" s="36"/>
      <c r="R101" s="36">
        <v>4.1666666666666664E-2</v>
      </c>
      <c r="S101" s="36">
        <v>4.1666666666666664E-2</v>
      </c>
      <c r="T101" s="26" t="s">
        <v>49</v>
      </c>
    </row>
    <row r="102" spans="1:20" x14ac:dyDescent="0.2"/>
    <row r="103" spans="1:20" x14ac:dyDescent="0.2"/>
    <row r="104" spans="1:20" x14ac:dyDescent="0.2"/>
    <row r="105" spans="1:20" x14ac:dyDescent="0.2"/>
    <row r="106" spans="1:20" x14ac:dyDescent="0.2"/>
    <row r="107" spans="1:20" x14ac:dyDescent="0.2"/>
    <row r="108" spans="1:20" x14ac:dyDescent="0.2"/>
    <row r="109" spans="1:20" x14ac:dyDescent="0.2"/>
    <row r="110" spans="1:20" x14ac:dyDescent="0.2"/>
    <row r="111" spans="1:20" x14ac:dyDescent="0.2"/>
    <row r="112" spans="1:20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x14ac:dyDescent="0.2"/>
    <row r="130" x14ac:dyDescent="0.2"/>
    <row r="131" x14ac:dyDescent="0.2"/>
    <row r="132" x14ac:dyDescent="0.2"/>
    <row r="133" x14ac:dyDescent="0.2"/>
    <row r="134" x14ac:dyDescent="0.2"/>
    <row r="135" x14ac:dyDescent="0.2"/>
    <row r="136" x14ac:dyDescent="0.2"/>
    <row r="137" x14ac:dyDescent="0.2"/>
    <row r="138" x14ac:dyDescent="0.2"/>
    <row r="139" x14ac:dyDescent="0.2"/>
    <row r="140" x14ac:dyDescent="0.2"/>
    <row r="141" x14ac:dyDescent="0.2"/>
    <row r="142" x14ac:dyDescent="0.2"/>
    <row r="143" x14ac:dyDescent="0.2"/>
    <row r="144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x14ac:dyDescent="0.2"/>
    <row r="178" x14ac:dyDescent="0.2"/>
    <row r="179" x14ac:dyDescent="0.2"/>
    <row r="180" x14ac:dyDescent="0.2"/>
    <row r="181" x14ac:dyDescent="0.2"/>
    <row r="182" x14ac:dyDescent="0.2"/>
    <row r="183" x14ac:dyDescent="0.2"/>
    <row r="184" x14ac:dyDescent="0.2"/>
    <row r="185" x14ac:dyDescent="0.2"/>
    <row r="186" x14ac:dyDescent="0.2"/>
    <row r="187" x14ac:dyDescent="0.2"/>
    <row r="188" x14ac:dyDescent="0.2"/>
    <row r="189" x14ac:dyDescent="0.2"/>
    <row r="190" x14ac:dyDescent="0.2"/>
    <row r="191" x14ac:dyDescent="0.2"/>
    <row r="192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  <row r="232" x14ac:dyDescent="0.2"/>
    <row r="233" x14ac:dyDescent="0.2"/>
    <row r="234" x14ac:dyDescent="0.2"/>
    <row r="235" x14ac:dyDescent="0.2"/>
    <row r="236" x14ac:dyDescent="0.2"/>
    <row r="237" x14ac:dyDescent="0.2"/>
    <row r="238" x14ac:dyDescent="0.2"/>
    <row r="239" x14ac:dyDescent="0.2"/>
    <row r="240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x14ac:dyDescent="0.2"/>
    <row r="274" x14ac:dyDescent="0.2"/>
    <row r="275" ht="12" customHeight="1" x14ac:dyDescent="0.2"/>
    <row r="276" ht="12" customHeight="1" x14ac:dyDescent="0.2"/>
    <row r="277" ht="12" customHeight="1" x14ac:dyDescent="0.2"/>
    <row r="278" ht="12" customHeight="1" x14ac:dyDescent="0.2"/>
    <row r="279" ht="12" customHeight="1" x14ac:dyDescent="0.2"/>
    <row r="280" ht="12" customHeight="1" x14ac:dyDescent="0.2"/>
    <row r="281" ht="12" customHeight="1" x14ac:dyDescent="0.2"/>
    <row r="282" ht="12" customHeight="1" x14ac:dyDescent="0.2"/>
    <row r="283" ht="12" customHeight="1" x14ac:dyDescent="0.2"/>
    <row r="284" ht="12" customHeight="1" x14ac:dyDescent="0.2"/>
    <row r="285" ht="12" customHeight="1" x14ac:dyDescent="0.2"/>
    <row r="286" ht="12" customHeight="1" x14ac:dyDescent="0.2"/>
    <row r="287" ht="12" customHeight="1" x14ac:dyDescent="0.2"/>
    <row r="288" ht="12" customHeight="1" x14ac:dyDescent="0.2"/>
    <row r="289" ht="12" customHeight="1" x14ac:dyDescent="0.2"/>
    <row r="290" ht="12" customHeight="1" x14ac:dyDescent="0.2"/>
    <row r="291" ht="12" customHeight="1" x14ac:dyDescent="0.2"/>
    <row r="292" ht="12" customHeight="1" x14ac:dyDescent="0.2"/>
    <row r="293" ht="12" customHeight="1" x14ac:dyDescent="0.2"/>
    <row r="294" ht="12" customHeight="1" x14ac:dyDescent="0.2"/>
    <row r="295" ht="12" customHeight="1" x14ac:dyDescent="0.2"/>
    <row r="296" ht="12" customHeight="1" x14ac:dyDescent="0.2"/>
    <row r="297" ht="12" customHeight="1" x14ac:dyDescent="0.2"/>
    <row r="298" ht="12" customHeight="1" x14ac:dyDescent="0.2"/>
    <row r="299" ht="12" customHeight="1" x14ac:dyDescent="0.2"/>
    <row r="300" ht="12" customHeight="1" x14ac:dyDescent="0.2"/>
    <row r="301" ht="12" customHeight="1" x14ac:dyDescent="0.2"/>
    <row r="302" ht="12" customHeight="1" x14ac:dyDescent="0.2"/>
    <row r="303" ht="12" customHeight="1" x14ac:dyDescent="0.2"/>
    <row r="304" ht="12" customHeight="1" x14ac:dyDescent="0.2"/>
    <row r="305" ht="12" customHeight="1" x14ac:dyDescent="0.2"/>
    <row r="306" ht="12" customHeight="1" x14ac:dyDescent="0.2"/>
    <row r="307" ht="12" customHeight="1" x14ac:dyDescent="0.2"/>
    <row r="308" ht="12" customHeight="1" x14ac:dyDescent="0.2"/>
    <row r="309" ht="12" customHeight="1" x14ac:dyDescent="0.2"/>
    <row r="310" ht="12" customHeight="1" x14ac:dyDescent="0.2"/>
    <row r="311" ht="12" customHeight="1" x14ac:dyDescent="0.2"/>
    <row r="312" ht="12" customHeight="1" x14ac:dyDescent="0.2"/>
    <row r="313" ht="12" customHeight="1" x14ac:dyDescent="0.2"/>
    <row r="314" ht="12" customHeight="1" x14ac:dyDescent="0.2"/>
    <row r="315" ht="12" customHeight="1" x14ac:dyDescent="0.2"/>
    <row r="316" ht="12" customHeight="1" x14ac:dyDescent="0.2"/>
    <row r="317" ht="12" customHeight="1" x14ac:dyDescent="0.2"/>
    <row r="318" ht="12" customHeight="1" x14ac:dyDescent="0.2"/>
    <row r="319" ht="12" customHeight="1" x14ac:dyDescent="0.2"/>
    <row r="320" ht="12" customHeight="1" x14ac:dyDescent="0.2"/>
    <row r="321" ht="12" customHeight="1" x14ac:dyDescent="0.2"/>
    <row r="322" ht="12" customHeight="1" x14ac:dyDescent="0.2"/>
    <row r="323" ht="12" customHeight="1" x14ac:dyDescent="0.2"/>
    <row r="324" ht="12" customHeight="1" x14ac:dyDescent="0.2"/>
    <row r="325" ht="12" customHeight="1" x14ac:dyDescent="0.2"/>
    <row r="326" ht="12" customHeight="1" x14ac:dyDescent="0.2"/>
    <row r="327" ht="12" customHeight="1" x14ac:dyDescent="0.2"/>
    <row r="328" ht="12" customHeight="1" x14ac:dyDescent="0.2"/>
    <row r="329" ht="12" customHeight="1" x14ac:dyDescent="0.2"/>
    <row r="330" ht="12" customHeight="1" x14ac:dyDescent="0.2"/>
    <row r="331" ht="12" customHeight="1" x14ac:dyDescent="0.2"/>
    <row r="332" ht="12" customHeight="1" x14ac:dyDescent="0.2"/>
    <row r="333" ht="12" customHeight="1" x14ac:dyDescent="0.2"/>
    <row r="334" ht="12" customHeight="1" x14ac:dyDescent="0.2"/>
    <row r="335" ht="12" customHeight="1" x14ac:dyDescent="0.2"/>
    <row r="336" ht="12" customHeight="1" x14ac:dyDescent="0.2"/>
    <row r="337" ht="12" customHeight="1" x14ac:dyDescent="0.2"/>
    <row r="338" ht="12" customHeight="1" x14ac:dyDescent="0.2"/>
    <row r="339" ht="12" customHeight="1" x14ac:dyDescent="0.2"/>
    <row r="340" ht="12" customHeight="1" x14ac:dyDescent="0.2"/>
    <row r="341" ht="12" customHeight="1" x14ac:dyDescent="0.2"/>
    <row r="342" ht="12" customHeight="1" x14ac:dyDescent="0.2"/>
    <row r="343" ht="12" customHeight="1" x14ac:dyDescent="0.2"/>
    <row r="344" ht="12" customHeight="1" x14ac:dyDescent="0.2"/>
    <row r="345" ht="12" customHeight="1" x14ac:dyDescent="0.2"/>
    <row r="346" ht="12" customHeight="1" x14ac:dyDescent="0.2"/>
    <row r="347" ht="12" customHeight="1" x14ac:dyDescent="0.2"/>
    <row r="348" ht="12" customHeight="1" x14ac:dyDescent="0.2"/>
    <row r="349" ht="12" customHeight="1" x14ac:dyDescent="0.2"/>
    <row r="350" ht="12" customHeight="1" x14ac:dyDescent="0.2"/>
    <row r="351" ht="12" customHeight="1" x14ac:dyDescent="0.2"/>
    <row r="352" ht="12" customHeight="1" x14ac:dyDescent="0.2"/>
    <row r="353" ht="12" customHeight="1" x14ac:dyDescent="0.2"/>
    <row r="354" ht="12" customHeight="1" x14ac:dyDescent="0.2"/>
    <row r="355" ht="12" customHeight="1" x14ac:dyDescent="0.2"/>
    <row r="356" ht="12" customHeight="1" x14ac:dyDescent="0.2"/>
    <row r="357" ht="12" customHeight="1" x14ac:dyDescent="0.2"/>
    <row r="358" ht="12" customHeight="1" x14ac:dyDescent="0.2"/>
    <row r="359" ht="12" customHeight="1" x14ac:dyDescent="0.2"/>
    <row r="360" ht="12" customHeight="1" x14ac:dyDescent="0.2"/>
    <row r="361" ht="12" customHeight="1" x14ac:dyDescent="0.2"/>
    <row r="362" ht="12" customHeight="1" x14ac:dyDescent="0.2"/>
    <row r="363" ht="12" customHeight="1" x14ac:dyDescent="0.2"/>
    <row r="364" ht="12" customHeight="1" x14ac:dyDescent="0.2"/>
    <row r="365" ht="12" customHeight="1" x14ac:dyDescent="0.2"/>
    <row r="366" ht="12" customHeight="1" x14ac:dyDescent="0.2"/>
    <row r="367" ht="12" customHeight="1" x14ac:dyDescent="0.2"/>
    <row r="368" ht="12" customHeight="1" x14ac:dyDescent="0.2"/>
    <row r="369" ht="12" customHeight="1" x14ac:dyDescent="0.2"/>
    <row r="370" ht="12" customHeight="1" x14ac:dyDescent="0.2"/>
    <row r="371" ht="12" customHeight="1" x14ac:dyDescent="0.2"/>
    <row r="372" ht="12" customHeight="1" x14ac:dyDescent="0.2"/>
    <row r="373" ht="12" customHeight="1" x14ac:dyDescent="0.2"/>
    <row r="374" ht="12" customHeight="1" x14ac:dyDescent="0.2"/>
    <row r="375" ht="12" customHeight="1" x14ac:dyDescent="0.2"/>
    <row r="376" ht="12" customHeight="1" x14ac:dyDescent="0.2"/>
    <row r="377" ht="12" customHeight="1" x14ac:dyDescent="0.2"/>
    <row r="378" ht="12" customHeight="1" x14ac:dyDescent="0.2"/>
    <row r="379" ht="12" customHeight="1" x14ac:dyDescent="0.2"/>
    <row r="380" ht="12" customHeight="1" x14ac:dyDescent="0.2"/>
    <row r="381" ht="12" customHeight="1" x14ac:dyDescent="0.2"/>
    <row r="382" ht="12" customHeight="1" x14ac:dyDescent="0.2"/>
    <row r="383" ht="12" customHeight="1" x14ac:dyDescent="0.2"/>
    <row r="384" ht="12" customHeight="1" x14ac:dyDescent="0.2"/>
    <row r="385" ht="12" customHeight="1" x14ac:dyDescent="0.2"/>
    <row r="386" ht="12" customHeight="1" x14ac:dyDescent="0.2"/>
    <row r="387" ht="12" customHeight="1" x14ac:dyDescent="0.2"/>
    <row r="388" ht="12" customHeight="1" x14ac:dyDescent="0.2"/>
    <row r="389" ht="12" customHeight="1" x14ac:dyDescent="0.2"/>
    <row r="390" ht="12" customHeight="1" x14ac:dyDescent="0.2"/>
    <row r="391" ht="12" customHeight="1" x14ac:dyDescent="0.2"/>
    <row r="392" ht="12" customHeight="1" x14ac:dyDescent="0.2"/>
    <row r="393" ht="12" customHeight="1" x14ac:dyDescent="0.2"/>
    <row r="394" ht="12" customHeight="1" x14ac:dyDescent="0.2"/>
    <row r="395" ht="12" customHeight="1" x14ac:dyDescent="0.2"/>
    <row r="396" ht="12" customHeight="1" x14ac:dyDescent="0.2"/>
    <row r="397" ht="12" customHeight="1" x14ac:dyDescent="0.2"/>
    <row r="398" ht="12" customHeight="1" x14ac:dyDescent="0.2"/>
    <row r="399" ht="12" customHeight="1" x14ac:dyDescent="0.2"/>
    <row r="400" ht="12" customHeight="1" x14ac:dyDescent="0.2"/>
    <row r="401" ht="12" customHeight="1" x14ac:dyDescent="0.2"/>
    <row r="402" ht="12" customHeight="1" x14ac:dyDescent="0.2"/>
    <row r="403" ht="12" customHeight="1" x14ac:dyDescent="0.2"/>
    <row r="404" ht="12" customHeight="1" x14ac:dyDescent="0.2"/>
    <row r="405" ht="12" customHeight="1" x14ac:dyDescent="0.2"/>
    <row r="406" ht="12" customHeight="1" x14ac:dyDescent="0.2"/>
    <row r="407" ht="12" customHeight="1" x14ac:dyDescent="0.2"/>
    <row r="408" ht="12" customHeight="1" x14ac:dyDescent="0.2"/>
    <row r="409" ht="12" customHeight="1" x14ac:dyDescent="0.2"/>
    <row r="410" ht="12" customHeight="1" x14ac:dyDescent="0.2"/>
    <row r="411" ht="12" customHeight="1" x14ac:dyDescent="0.2"/>
    <row r="412" ht="12" customHeight="1" x14ac:dyDescent="0.2"/>
    <row r="413" ht="12" customHeight="1" x14ac:dyDescent="0.2"/>
    <row r="414" ht="12" customHeight="1" x14ac:dyDescent="0.2"/>
    <row r="415" ht="12" customHeight="1" x14ac:dyDescent="0.2"/>
    <row r="416" ht="12" customHeight="1" x14ac:dyDescent="0.2"/>
    <row r="417" ht="12" customHeight="1" x14ac:dyDescent="0.2"/>
    <row r="418" ht="12" customHeight="1" x14ac:dyDescent="0.2"/>
    <row r="419" ht="12" customHeight="1" x14ac:dyDescent="0.2"/>
    <row r="420" ht="12" customHeight="1" x14ac:dyDescent="0.2"/>
    <row r="421" ht="12" customHeight="1" x14ac:dyDescent="0.2"/>
    <row r="422" ht="12" customHeight="1" x14ac:dyDescent="0.2"/>
    <row r="423" ht="12" customHeight="1" x14ac:dyDescent="0.2"/>
    <row r="424" ht="12" customHeight="1" x14ac:dyDescent="0.2"/>
    <row r="425" ht="12" customHeight="1" x14ac:dyDescent="0.2"/>
    <row r="426" ht="12" customHeight="1" x14ac:dyDescent="0.2"/>
    <row r="427" ht="12" customHeight="1" x14ac:dyDescent="0.2"/>
    <row r="428" ht="12" customHeight="1" x14ac:dyDescent="0.2"/>
    <row r="429" ht="12" customHeight="1" x14ac:dyDescent="0.2"/>
    <row r="430" ht="12" customHeight="1" x14ac:dyDescent="0.2"/>
    <row r="431" ht="12" customHeight="1" x14ac:dyDescent="0.2"/>
    <row r="432" ht="12" customHeight="1" x14ac:dyDescent="0.2"/>
    <row r="433" ht="12" customHeight="1" x14ac:dyDescent="0.2"/>
    <row r="434" ht="12" customHeight="1" x14ac:dyDescent="0.2"/>
    <row r="435" ht="12" customHeight="1" x14ac:dyDescent="0.2"/>
    <row r="436" ht="12" customHeight="1" x14ac:dyDescent="0.2"/>
    <row r="437" ht="12" customHeight="1" x14ac:dyDescent="0.2"/>
    <row r="438" ht="12" customHeight="1" x14ac:dyDescent="0.2"/>
    <row r="439" ht="12" customHeight="1" x14ac:dyDescent="0.2"/>
    <row r="440" ht="12" customHeight="1" x14ac:dyDescent="0.2"/>
    <row r="441" ht="12" customHeight="1" x14ac:dyDescent="0.2"/>
    <row r="442" ht="12" customHeight="1" x14ac:dyDescent="0.2"/>
    <row r="443" ht="12" customHeight="1" x14ac:dyDescent="0.2"/>
    <row r="444" ht="12" customHeight="1" x14ac:dyDescent="0.2"/>
    <row r="445" ht="12" customHeight="1" x14ac:dyDescent="0.2"/>
    <row r="446" ht="12" customHeight="1" x14ac:dyDescent="0.2"/>
    <row r="447" ht="12" customHeight="1" x14ac:dyDescent="0.2"/>
    <row r="448" ht="12" customHeight="1" x14ac:dyDescent="0.2"/>
    <row r="449" ht="12" customHeight="1" x14ac:dyDescent="0.2"/>
    <row r="450" ht="12" customHeight="1" x14ac:dyDescent="0.2"/>
    <row r="451" ht="12" customHeight="1" x14ac:dyDescent="0.2"/>
    <row r="452" ht="12" customHeight="1" x14ac:dyDescent="0.2"/>
    <row r="453" ht="12" customHeight="1" x14ac:dyDescent="0.2"/>
    <row r="454" ht="12" customHeight="1" x14ac:dyDescent="0.2"/>
    <row r="455" ht="12" customHeight="1" x14ac:dyDescent="0.2"/>
    <row r="456" ht="12" customHeight="1" x14ac:dyDescent="0.2"/>
    <row r="457" ht="12" customHeight="1" x14ac:dyDescent="0.2"/>
    <row r="458" ht="12" customHeight="1" x14ac:dyDescent="0.2"/>
    <row r="459" ht="12" customHeight="1" x14ac:dyDescent="0.2"/>
    <row r="460" ht="12" customHeight="1" x14ac:dyDescent="0.2"/>
    <row r="461" ht="12" customHeight="1" x14ac:dyDescent="0.2"/>
    <row r="462" ht="12" customHeight="1" x14ac:dyDescent="0.2"/>
    <row r="463" ht="12" customHeight="1" x14ac:dyDescent="0.2"/>
    <row r="464" ht="12" customHeight="1" x14ac:dyDescent="0.2"/>
    <row r="465" ht="12" customHeight="1" x14ac:dyDescent="0.2"/>
    <row r="466" ht="12" customHeight="1" x14ac:dyDescent="0.2"/>
    <row r="467" ht="12" customHeight="1" x14ac:dyDescent="0.2"/>
    <row r="468" ht="12" customHeight="1" x14ac:dyDescent="0.2"/>
    <row r="469" ht="12" customHeight="1" x14ac:dyDescent="0.2"/>
    <row r="470" ht="12" customHeight="1" x14ac:dyDescent="0.2"/>
    <row r="471" ht="12" customHeight="1" x14ac:dyDescent="0.2"/>
    <row r="472" ht="12" customHeight="1" x14ac:dyDescent="0.2"/>
    <row r="473" ht="12" customHeight="1" x14ac:dyDescent="0.2"/>
    <row r="474" ht="12" customHeight="1" x14ac:dyDescent="0.2"/>
    <row r="475" ht="12" customHeight="1" x14ac:dyDescent="0.2"/>
    <row r="476" ht="12" customHeight="1" x14ac:dyDescent="0.2"/>
    <row r="477" ht="12" customHeight="1" x14ac:dyDescent="0.2"/>
    <row r="478" ht="12" customHeight="1" x14ac:dyDescent="0.2"/>
    <row r="479" ht="12" customHeight="1" x14ac:dyDescent="0.2"/>
    <row r="480" ht="12" customHeight="1" x14ac:dyDescent="0.2"/>
    <row r="481" ht="12" customHeight="1" x14ac:dyDescent="0.2"/>
    <row r="482" ht="12" customHeight="1" x14ac:dyDescent="0.2"/>
    <row r="483" ht="12" customHeight="1" x14ac:dyDescent="0.2"/>
    <row r="484" ht="12" customHeight="1" x14ac:dyDescent="0.2"/>
    <row r="485" ht="12" customHeight="1" x14ac:dyDescent="0.2"/>
    <row r="486" ht="12" customHeight="1" x14ac:dyDescent="0.2"/>
    <row r="487" ht="12" customHeight="1" x14ac:dyDescent="0.2"/>
    <row r="488" ht="12" customHeight="1" x14ac:dyDescent="0.2"/>
    <row r="489" ht="12" customHeight="1" x14ac:dyDescent="0.2"/>
    <row r="490" ht="12" customHeight="1" x14ac:dyDescent="0.2"/>
    <row r="491" ht="12" customHeight="1" x14ac:dyDescent="0.2"/>
    <row r="492" ht="12" customHeight="1" x14ac:dyDescent="0.2"/>
    <row r="493" ht="12" customHeight="1" x14ac:dyDescent="0.2"/>
    <row r="494" ht="12" customHeight="1" x14ac:dyDescent="0.2"/>
    <row r="495" ht="12" customHeight="1" x14ac:dyDescent="0.2"/>
    <row r="496" ht="12" customHeight="1" x14ac:dyDescent="0.2"/>
    <row r="497" ht="12" customHeight="1" x14ac:dyDescent="0.2"/>
    <row r="498" ht="12" customHeight="1" x14ac:dyDescent="0.2"/>
    <row r="499" ht="12" customHeight="1" x14ac:dyDescent="0.2"/>
    <row r="500" ht="12" customHeight="1" x14ac:dyDescent="0.2"/>
    <row r="501" ht="12" customHeight="1" x14ac:dyDescent="0.2"/>
    <row r="502" ht="12" customHeight="1" x14ac:dyDescent="0.2"/>
    <row r="503" ht="12" customHeight="1" x14ac:dyDescent="0.2"/>
    <row r="504" ht="12" customHeight="1" x14ac:dyDescent="0.2"/>
    <row r="505" ht="12" customHeight="1" x14ac:dyDescent="0.2"/>
    <row r="506" ht="12" customHeight="1" x14ac:dyDescent="0.2"/>
    <row r="507" ht="12" customHeight="1" x14ac:dyDescent="0.2"/>
    <row r="508" ht="12" customHeight="1" x14ac:dyDescent="0.2"/>
    <row r="509" ht="12" customHeight="1" x14ac:dyDescent="0.2"/>
    <row r="510" ht="12" customHeight="1" x14ac:dyDescent="0.2"/>
    <row r="511" ht="12" customHeight="1" x14ac:dyDescent="0.2"/>
    <row r="512" ht="12" customHeight="1" x14ac:dyDescent="0.2"/>
    <row r="513" ht="12" customHeight="1" x14ac:dyDescent="0.2"/>
    <row r="514" ht="12" customHeight="1" x14ac:dyDescent="0.2"/>
    <row r="515" ht="12" customHeight="1" x14ac:dyDescent="0.2"/>
    <row r="516" ht="12" customHeight="1" x14ac:dyDescent="0.2"/>
    <row r="517" ht="12" customHeight="1" x14ac:dyDescent="0.2"/>
    <row r="518" ht="12" customHeight="1" x14ac:dyDescent="0.2"/>
    <row r="519" ht="12" customHeight="1" x14ac:dyDescent="0.2"/>
    <row r="520" ht="12" customHeight="1" x14ac:dyDescent="0.2"/>
    <row r="521" ht="12" customHeight="1" x14ac:dyDescent="0.2"/>
    <row r="522" ht="12" customHeight="1" x14ac:dyDescent="0.2"/>
    <row r="523" ht="12" customHeight="1" x14ac:dyDescent="0.2"/>
    <row r="524" ht="12" customHeight="1" x14ac:dyDescent="0.2"/>
    <row r="525" ht="12" customHeight="1" x14ac:dyDescent="0.2"/>
    <row r="526" ht="12" customHeight="1" x14ac:dyDescent="0.2"/>
    <row r="527" ht="12" customHeight="1" x14ac:dyDescent="0.2"/>
    <row r="528" ht="12" customHeight="1" x14ac:dyDescent="0.2"/>
    <row r="529" ht="12" customHeight="1" x14ac:dyDescent="0.2"/>
    <row r="530" ht="12" customHeight="1" x14ac:dyDescent="0.2"/>
    <row r="531" ht="12" customHeight="1" x14ac:dyDescent="0.2"/>
    <row r="532" ht="12" customHeight="1" x14ac:dyDescent="0.2"/>
    <row r="533" ht="12" customHeight="1" x14ac:dyDescent="0.2"/>
    <row r="534" ht="12" customHeight="1" x14ac:dyDescent="0.2"/>
    <row r="535" ht="12" customHeight="1" x14ac:dyDescent="0.2"/>
    <row r="536" ht="12" customHeight="1" x14ac:dyDescent="0.2"/>
    <row r="537" ht="12" customHeight="1" x14ac:dyDescent="0.2"/>
    <row r="538" ht="12" customHeight="1" x14ac:dyDescent="0.2"/>
    <row r="539" ht="12" customHeight="1" x14ac:dyDescent="0.2"/>
    <row r="540" ht="12" customHeight="1" x14ac:dyDescent="0.2"/>
    <row r="541" ht="12" customHeight="1" x14ac:dyDescent="0.2"/>
    <row r="542" ht="12" customHeight="1" x14ac:dyDescent="0.2"/>
    <row r="543" ht="12" customHeight="1" x14ac:dyDescent="0.2"/>
    <row r="544" ht="12" customHeight="1" x14ac:dyDescent="0.2"/>
    <row r="545" ht="12" customHeight="1" x14ac:dyDescent="0.2"/>
    <row r="546" ht="12" customHeight="1" x14ac:dyDescent="0.2"/>
    <row r="547" ht="12" customHeight="1" x14ac:dyDescent="0.2"/>
    <row r="548" ht="12" customHeight="1" x14ac:dyDescent="0.2"/>
    <row r="549" ht="12" customHeight="1" x14ac:dyDescent="0.2"/>
    <row r="550" ht="12" customHeight="1" x14ac:dyDescent="0.2"/>
    <row r="551" ht="12" customHeight="1" x14ac:dyDescent="0.2"/>
    <row r="552" ht="12" customHeight="1" x14ac:dyDescent="0.2"/>
    <row r="553" ht="12" customHeight="1" x14ac:dyDescent="0.2"/>
    <row r="554" ht="12" customHeight="1" x14ac:dyDescent="0.2"/>
    <row r="555" ht="12" customHeight="1" x14ac:dyDescent="0.2"/>
    <row r="556" ht="12" customHeight="1" x14ac:dyDescent="0.2"/>
    <row r="557" ht="12" customHeight="1" x14ac:dyDescent="0.2"/>
    <row r="558" ht="12" customHeight="1" x14ac:dyDescent="0.2"/>
    <row r="559" ht="12" customHeight="1" x14ac:dyDescent="0.2"/>
    <row r="560" ht="12" customHeight="1" x14ac:dyDescent="0.2"/>
    <row r="561" ht="12" customHeight="1" x14ac:dyDescent="0.2"/>
    <row r="562" ht="12" customHeight="1" x14ac:dyDescent="0.2"/>
    <row r="563" ht="12" customHeight="1" x14ac:dyDescent="0.2"/>
    <row r="564" ht="12" customHeight="1" x14ac:dyDescent="0.2"/>
    <row r="565" ht="12" customHeight="1" x14ac:dyDescent="0.2"/>
    <row r="566" ht="12" customHeight="1" x14ac:dyDescent="0.2"/>
    <row r="567" ht="12" customHeight="1" x14ac:dyDescent="0.2"/>
    <row r="568" ht="12" customHeight="1" x14ac:dyDescent="0.2"/>
    <row r="569" ht="12" customHeight="1" x14ac:dyDescent="0.2"/>
    <row r="570" ht="12" customHeight="1" x14ac:dyDescent="0.2"/>
    <row r="571" ht="12" customHeight="1" x14ac:dyDescent="0.2"/>
    <row r="572" ht="12" customHeight="1" x14ac:dyDescent="0.2"/>
    <row r="573" ht="12" customHeight="1" x14ac:dyDescent="0.2"/>
    <row r="574" ht="12" customHeight="1" x14ac:dyDescent="0.2"/>
    <row r="575" ht="12" customHeight="1" x14ac:dyDescent="0.2"/>
    <row r="576" ht="12" customHeight="1" x14ac:dyDescent="0.2"/>
    <row r="577" ht="12" customHeight="1" x14ac:dyDescent="0.2"/>
    <row r="578" ht="12" customHeight="1" x14ac:dyDescent="0.2"/>
    <row r="579" ht="12" customHeight="1" x14ac:dyDescent="0.2"/>
    <row r="580" ht="12" customHeight="1" x14ac:dyDescent="0.2"/>
    <row r="581" ht="12" customHeight="1" x14ac:dyDescent="0.2"/>
    <row r="582" ht="12" customHeight="1" x14ac:dyDescent="0.2"/>
    <row r="583" ht="12" customHeight="1" x14ac:dyDescent="0.2"/>
    <row r="584" ht="12" customHeight="1" x14ac:dyDescent="0.2"/>
    <row r="585" ht="12" customHeight="1" x14ac:dyDescent="0.2"/>
    <row r="586" ht="12" customHeight="1" x14ac:dyDescent="0.2"/>
    <row r="587" ht="12" customHeight="1" x14ac:dyDescent="0.2"/>
    <row r="588" ht="12" customHeight="1" x14ac:dyDescent="0.2"/>
    <row r="589" ht="12" customHeight="1" x14ac:dyDescent="0.2"/>
    <row r="590" ht="12" customHeight="1" x14ac:dyDescent="0.2"/>
    <row r="591" ht="12" customHeight="1" x14ac:dyDescent="0.2"/>
    <row r="592" ht="12" customHeight="1" x14ac:dyDescent="0.2"/>
    <row r="593" ht="12" customHeight="1" x14ac:dyDescent="0.2"/>
    <row r="594" ht="12" customHeight="1" x14ac:dyDescent="0.2"/>
    <row r="595" ht="12" customHeight="1" x14ac:dyDescent="0.2"/>
    <row r="596" ht="12" customHeight="1" x14ac:dyDescent="0.2"/>
    <row r="597" ht="12" customHeight="1" x14ac:dyDescent="0.2"/>
    <row r="598" ht="12" customHeight="1" x14ac:dyDescent="0.2"/>
    <row r="599" ht="12" customHeight="1" x14ac:dyDescent="0.2"/>
    <row r="600" ht="12" customHeight="1" x14ac:dyDescent="0.2"/>
    <row r="601" ht="12" customHeight="1" x14ac:dyDescent="0.2"/>
    <row r="602" ht="12" customHeight="1" x14ac:dyDescent="0.2"/>
    <row r="603" ht="12" customHeight="1" x14ac:dyDescent="0.2"/>
    <row r="604" ht="12" customHeight="1" x14ac:dyDescent="0.2"/>
    <row r="605" ht="12" customHeight="1" x14ac:dyDescent="0.2"/>
    <row r="606" ht="12" customHeight="1" x14ac:dyDescent="0.2"/>
    <row r="607" ht="12" customHeight="1" x14ac:dyDescent="0.2"/>
    <row r="608" ht="12" customHeight="1" x14ac:dyDescent="0.2"/>
    <row r="609" ht="12" customHeight="1" x14ac:dyDescent="0.2"/>
    <row r="610" ht="12" customHeight="1" x14ac:dyDescent="0.2"/>
    <row r="611" ht="12" customHeight="1" x14ac:dyDescent="0.2"/>
    <row r="612" ht="12" customHeight="1" x14ac:dyDescent="0.2"/>
    <row r="613" ht="12" customHeight="1" x14ac:dyDescent="0.2"/>
    <row r="614" ht="12" customHeight="1" x14ac:dyDescent="0.2"/>
    <row r="615" ht="12" customHeight="1" x14ac:dyDescent="0.2"/>
    <row r="616" ht="12" customHeight="1" x14ac:dyDescent="0.2"/>
    <row r="617" ht="12" customHeight="1" x14ac:dyDescent="0.2"/>
    <row r="618" ht="12" customHeight="1" x14ac:dyDescent="0.2"/>
    <row r="619" ht="12" customHeight="1" x14ac:dyDescent="0.2"/>
    <row r="620" ht="12" customHeight="1" x14ac:dyDescent="0.2"/>
    <row r="621" ht="12" customHeight="1" x14ac:dyDescent="0.2"/>
    <row r="622" ht="12" customHeight="1" x14ac:dyDescent="0.2"/>
    <row r="623" ht="12" customHeight="1" x14ac:dyDescent="0.2"/>
    <row r="624" ht="12" customHeight="1" x14ac:dyDescent="0.2"/>
    <row r="625" ht="12" customHeight="1" x14ac:dyDescent="0.2"/>
    <row r="626" ht="12" customHeight="1" x14ac:dyDescent="0.2"/>
    <row r="627" ht="12" customHeight="1" x14ac:dyDescent="0.2"/>
    <row r="628" ht="12" customHeight="1" x14ac:dyDescent="0.2"/>
    <row r="629" ht="12" customHeight="1" x14ac:dyDescent="0.2"/>
    <row r="630" ht="12" customHeight="1" x14ac:dyDescent="0.2"/>
    <row r="631" ht="12" customHeight="1" x14ac:dyDescent="0.2"/>
    <row r="632" ht="12" customHeight="1" x14ac:dyDescent="0.2"/>
    <row r="633" ht="12" customHeight="1" x14ac:dyDescent="0.2"/>
    <row r="634" ht="12" customHeight="1" x14ac:dyDescent="0.2"/>
    <row r="635" ht="12" customHeight="1" x14ac:dyDescent="0.2"/>
    <row r="636" ht="12" customHeight="1" x14ac:dyDescent="0.2"/>
    <row r="637" ht="12" customHeight="1" x14ac:dyDescent="0.2"/>
    <row r="638" ht="12" customHeight="1" x14ac:dyDescent="0.2"/>
    <row r="639" ht="12" customHeight="1" x14ac:dyDescent="0.2"/>
    <row r="640" ht="12" customHeight="1" x14ac:dyDescent="0.2"/>
    <row r="641" ht="12" customHeight="1" x14ac:dyDescent="0.2"/>
    <row r="642" ht="12" customHeight="1" x14ac:dyDescent="0.2"/>
    <row r="643" ht="12" customHeight="1" x14ac:dyDescent="0.2"/>
    <row r="644" ht="12" customHeight="1" x14ac:dyDescent="0.2"/>
    <row r="645" ht="12" customHeight="1" x14ac:dyDescent="0.2"/>
    <row r="646" ht="12" customHeight="1" x14ac:dyDescent="0.2"/>
    <row r="647" ht="12" customHeight="1" x14ac:dyDescent="0.2"/>
    <row r="648" ht="12" customHeight="1" x14ac:dyDescent="0.2"/>
    <row r="649" ht="12" customHeight="1" x14ac:dyDescent="0.2"/>
    <row r="650" ht="12" customHeight="1" x14ac:dyDescent="0.2"/>
    <row r="651" ht="12" customHeight="1" x14ac:dyDescent="0.2"/>
    <row r="652" ht="12" customHeight="1" x14ac:dyDescent="0.2"/>
    <row r="653" ht="12" customHeight="1" x14ac:dyDescent="0.2"/>
    <row r="654" ht="12" customHeight="1" x14ac:dyDescent="0.2"/>
    <row r="655" ht="12" customHeight="1" x14ac:dyDescent="0.2"/>
    <row r="656" ht="12" customHeight="1" x14ac:dyDescent="0.2"/>
    <row r="657" ht="12" customHeight="1" x14ac:dyDescent="0.2"/>
    <row r="658" ht="12" customHeight="1" x14ac:dyDescent="0.2"/>
    <row r="659" ht="12" customHeight="1" x14ac:dyDescent="0.2"/>
    <row r="660" ht="12" customHeight="1" x14ac:dyDescent="0.2"/>
    <row r="661" ht="12" customHeight="1" x14ac:dyDescent="0.2"/>
    <row r="662" ht="12" customHeight="1" x14ac:dyDescent="0.2"/>
    <row r="663" ht="12" customHeight="1" x14ac:dyDescent="0.2"/>
    <row r="664" ht="12" customHeight="1" x14ac:dyDescent="0.2"/>
    <row r="665" ht="12" customHeight="1" x14ac:dyDescent="0.2"/>
    <row r="666" ht="12" customHeight="1" x14ac:dyDescent="0.2"/>
    <row r="667" ht="12" customHeight="1" x14ac:dyDescent="0.2"/>
    <row r="668" ht="12" customHeight="1" x14ac:dyDescent="0.2"/>
    <row r="669" ht="12" customHeight="1" x14ac:dyDescent="0.2"/>
    <row r="670" ht="12" customHeight="1" x14ac:dyDescent="0.2"/>
    <row r="671" ht="12" customHeight="1" x14ac:dyDescent="0.2"/>
    <row r="672" ht="12" customHeight="1" x14ac:dyDescent="0.2"/>
    <row r="673" ht="12" customHeight="1" x14ac:dyDescent="0.2"/>
    <row r="674" ht="12" customHeight="1" x14ac:dyDescent="0.2"/>
  </sheetData>
  <autoFilter ref="A11:T53"/>
  <dataConsolidate function="varp"/>
  <mergeCells count="17">
    <mergeCell ref="A5:C7"/>
    <mergeCell ref="D5:D7"/>
    <mergeCell ref="E6:E7"/>
    <mergeCell ref="F6:G7"/>
    <mergeCell ref="H6:H7"/>
    <mergeCell ref="I2:I3"/>
    <mergeCell ref="E4:E5"/>
    <mergeCell ref="F4:G5"/>
    <mergeCell ref="H4:H5"/>
    <mergeCell ref="R10:T10"/>
    <mergeCell ref="I4:I5"/>
    <mergeCell ref="I6:I7"/>
    <mergeCell ref="A2:C4"/>
    <mergeCell ref="D2:D4"/>
    <mergeCell ref="E2:E3"/>
    <mergeCell ref="F2:G3"/>
    <mergeCell ref="H2:H3"/>
  </mergeCells>
  <conditionalFormatting sqref="T12:T14">
    <cfRule type="cellIs" dxfId="1" priority="27" operator="equal">
      <formula>"ERROR"</formula>
    </cfRule>
  </conditionalFormatting>
  <conditionalFormatting sqref="T15:T101">
    <cfRule type="cellIs" dxfId="0" priority="23" operator="equal">
      <formula>"ERROR"</formula>
    </cfRule>
  </conditionalFormatting>
  <pageMargins left="0.25" right="0.25" top="0.75" bottom="0.75" header="0.3" footer="0.3"/>
  <pageSetup paperSize="3" scale="55" orientation="landscape" r:id="rId1"/>
  <headerFooter alignWithMargins="0">
    <oddFooter>Página &amp;P de &amp;N</oddFooter>
  </headerFooter>
  <drawing r:id="rId2"/>
  <legacyDrawing r:id="rId3"/>
  <controls>
    <mc:AlternateContent xmlns:mc="http://schemas.openxmlformats.org/markup-compatibility/2006">
      <mc:Choice Requires="x14">
        <control shapeId="1025" r:id="rId4" name="cmdMenu">
          <controlPr defaultSize="0" autoLine="0" r:id="rId5">
            <anchor moveWithCells="1">
              <from>
                <xdr:col>0</xdr:col>
                <xdr:colOff>9525</xdr:colOff>
                <xdr:row>0</xdr:row>
                <xdr:rowOff>0</xdr:rowOff>
              </from>
              <to>
                <xdr:col>1</xdr:col>
                <xdr:colOff>914400</xdr:colOff>
                <xdr:row>2</xdr:row>
                <xdr:rowOff>171450</xdr:rowOff>
              </to>
            </anchor>
          </controlPr>
        </control>
      </mc:Choice>
      <mc:Fallback>
        <control shapeId="1025" r:id="rId4" name="cmdMenu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Prog.semanal mant Eq.Supresor</vt:lpstr>
      <vt:lpstr>preliminar</vt:lpstr>
      <vt:lpstr>preliminar!Área_de_impresión</vt:lpstr>
      <vt:lpstr>'Prog.semanal mant Eq.Supresor'!Área_de_impresión</vt:lpstr>
      <vt:lpstr>'Prog.semanal mant Eq.Supresor'!Títulos_a_imprimir</vt:lpstr>
    </vt:vector>
  </TitlesOfParts>
  <Company>Teck Resources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Contreras Johan   CDA</dc:creator>
  <cp:lastModifiedBy>Toledo Ariel    CDA</cp:lastModifiedBy>
  <cp:lastPrinted>2014-12-10T11:59:53Z</cp:lastPrinted>
  <dcterms:created xsi:type="dcterms:W3CDTF">2014-07-25T17:43:25Z</dcterms:created>
  <dcterms:modified xsi:type="dcterms:W3CDTF">2014-12-10T13:24:31Z</dcterms:modified>
</cp:coreProperties>
</file>